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图书采购统计表" sheetId="12" r:id="rId2"/>
  </sheets>
  <definedNames>
    <definedName name="_xlnm._FilterDatabase" localSheetId="0" hidden="1">预算表!$A$3:$H$24</definedName>
    <definedName name="_xlnm._FilterDatabase" localSheetId="1" hidden="1">图书采购统计表!$A$2:$H$117</definedName>
    <definedName name="_xlnm.Print_Area" localSheetId="0">预算表!$A$1:$H$24</definedName>
    <definedName name="_xlnm.Print_Titles" localSheetId="0">预算表!$3:$3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<sst xmlns="http://schemas.openxmlformats.org/spreadsheetml/2006/main" count="786" uniqueCount="522">
  <si>
    <t>赫章县2025年兴旺幼儿园设备购置一览表</t>
  </si>
  <si>
    <t>填报单位（盖章）：赫章县辅处彝族苗族乡兴旺幼儿园            填报人：符燕琼      联系电话：18212585209         填报日期：2025年4月22日</t>
  </si>
  <si>
    <t>序号</t>
  </si>
  <si>
    <t>产品类别</t>
  </si>
  <si>
    <t>产品名称</t>
  </si>
  <si>
    <t>产品规格（参数）</t>
  </si>
  <si>
    <t>产品图片</t>
  </si>
  <si>
    <t>数量</t>
  </si>
  <si>
    <t>单位
（台、件、套）</t>
  </si>
  <si>
    <t>备注</t>
  </si>
  <si>
    <t>电子设备类</t>
  </si>
  <si>
    <t>电风扇</t>
  </si>
  <si>
    <t>56寸3档风速</t>
  </si>
  <si>
    <t>台</t>
  </si>
  <si>
    <t>家具类</t>
  </si>
  <si>
    <t>床上6件套</t>
  </si>
  <si>
    <r>
      <rPr>
        <sz val="10"/>
        <color rgb="FF000000"/>
        <rFont val="宋体"/>
        <charset val="134"/>
      </rPr>
      <t xml:space="preserve">被罩 规格:115*145cm密度:133*72纱织:40S 全棉材质，120g/平方整张可水洗，羽丝绒加棉。工艺要求:单拼绣园名加麻绳加水洗标加背角带，内部锁边，压1.5公分明线。产品执行标准:GB/T22796-2009安全技术要求:GB18401-2010。
</t>
    </r>
    <r>
      <rPr>
        <sz val="10"/>
        <color rgb="FF000000"/>
        <rFont val="宋体"/>
        <charset val="134"/>
      </rPr>
      <t xml:space="preserve">垫子 规格:65*142cm 密度:133*72纱织:40S全棉材质，工艺要求:加麻绳加水洗标，内部锁边。产品执行标准:GB/T22796-2009安全技术要求:GB18401-2010。
</t>
    </r>
    <r>
      <rPr>
        <sz val="10"/>
        <color rgb="FF000000"/>
        <rFont val="宋体"/>
        <charset val="134"/>
      </rPr>
      <t xml:space="preserve">枕头 规格:30*46cm 密度:133*72 纱织:40S全棉材质,工艺要求:单拼绣园名加麻绳，加水洗标，内部锁边，压2公分明线。产品执行标准:GB/T22796-2009安全技术要求: GB18401-2010。
</t>
    </r>
    <r>
      <rPr>
        <sz val="10"/>
        <color rgb="FF000000"/>
        <rFont val="宋体"/>
        <charset val="134"/>
      </rPr>
      <t xml:space="preserve">被芯 规格:110*140cm重量:2斤特级正品精梳绵胎米黄磨毛包布工艺要求:加麻绳，加斜表，加检测口，加子母扣，加背角带。产品执行标准:GB/T22796-2009安全技术要求:GB18401-2010。
</t>
    </r>
    <r>
      <rPr>
        <sz val="10"/>
        <color rgb="FF000000"/>
        <rFont val="宋体"/>
        <charset val="134"/>
      </rPr>
      <t xml:space="preserve">垫芯 规格:60*138cm 重量:2斤特级正品精梳绵胎 米黄磨毛包布 工艺要求:加麻绳 产品执行标准:GB/T22796-2009安全技术要求:GB18401-2010。
</t>
    </r>
    <r>
      <rPr>
        <sz val="10"/>
        <color rgb="FF000000"/>
        <rFont val="宋体"/>
        <charset val="134"/>
      </rPr>
      <t xml:space="preserve">枕芯 规格:25*40cm高弹珍珠棉彩色枕芯米黄磨毛包布 工艺要求:加麻绳。
</t>
    </r>
    <r>
      <rPr>
        <sz val="10"/>
        <color rgb="FF000000"/>
        <rFont val="宋体"/>
        <charset val="134"/>
      </rPr>
      <t>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r>
  </si>
  <si>
    <t>套</t>
  </si>
  <si>
    <t>窗帘</t>
  </si>
  <si>
    <t xml:space="preserve">产品规格： 宽：220cm 高：220cm </t>
  </si>
  <si>
    <t>个</t>
  </si>
  <si>
    <t>玩具类</t>
  </si>
  <si>
    <t>攀爬架</t>
  </si>
  <si>
    <t>产品规格：碳化木28件套攀爬架</t>
  </si>
  <si>
    <t>大型雪花片</t>
  </si>
  <si>
    <t>产品规格：塑料、一套（200）片、（30厘米）</t>
  </si>
  <si>
    <t>户外碳化大型积木</t>
  </si>
  <si>
    <t>产品规格：508件大型户外5.0碳化积木</t>
  </si>
  <si>
    <t>幼儿篮球架</t>
  </si>
  <si>
    <t>产品规格：篮板尺寸84x60cm篮板底座75x46x15cm篮圈直径38cm,升降高度1.15x2.1m,材质加厚高强度。</t>
  </si>
  <si>
    <t>十二面长6米攀爬架</t>
  </si>
  <si>
    <t>产品规格：十二面长6米攀爬架，尺寸：600x150x200cm，加厚防晒防雨。</t>
  </si>
  <si>
    <t>雪花片收纳架</t>
  </si>
  <si>
    <t>尺寸高度100cm,带滑轮。</t>
  </si>
  <si>
    <t>体操垫</t>
  </si>
  <si>
    <t>产品规格：厚10cm宽1.5m长2m可折叠</t>
  </si>
  <si>
    <t>秋千攀爬架</t>
  </si>
  <si>
    <t>产品规格;轮胎秋干1个 轮胎绳1个 宝宝座椅一1个 小圆盘爬绳2条 葫芦吊环1条气球秋干1条大弯板秋干1个 花瓣2条 飞碟爬绳1条 三角吊环一对 斜坡绳2条 彩色梯1条</t>
  </si>
  <si>
    <t>玩具收纳柜</t>
  </si>
  <si>
    <t>产品规格：150*70*150</t>
  </si>
  <si>
    <t>拼插积木</t>
  </si>
  <si>
    <t>产品规格：加厚122件圆盘40个76cm，管子82,48.5cm8根,15.2cm管子32根</t>
  </si>
  <si>
    <t>儿童车收纳棚</t>
  </si>
  <si>
    <t xml:space="preserve">产品规格：长：3m 宽：102m 高：1.2m </t>
  </si>
  <si>
    <t>篮球</t>
  </si>
  <si>
    <t xml:space="preserve">产品规格：5号篮球 </t>
  </si>
  <si>
    <t>呼啦圈</t>
  </si>
  <si>
    <t>产品规格：60cm 蓝色</t>
  </si>
  <si>
    <t>打印机</t>
  </si>
  <si>
    <r>
      <rPr>
        <sz val="9"/>
        <color rgb="FF000000"/>
        <rFont val="宋体"/>
        <charset val="134"/>
      </rPr>
      <t xml:space="preserve">1、打印引擎：黑白激光A4幅面，处理器266MHz
</t>
    </r>
    <r>
      <rPr>
        <sz val="9"/>
        <color rgb="FF000000"/>
        <rFont val="宋体"/>
        <charset val="134"/>
      </rPr>
      <t xml:space="preserve">2、涵盖功能：打印、复印、彩色扫描
</t>
    </r>
    <r>
      <rPr>
        <sz val="9"/>
        <color rgb="FF000000"/>
        <rFont val="宋体"/>
        <charset val="134"/>
      </rPr>
      <t xml:space="preserve">3、液晶显示屏：10汉字（20字符）*2行
</t>
    </r>
    <r>
      <rPr>
        <sz val="9"/>
        <color rgb="FF000000"/>
        <rFont val="宋体"/>
        <charset val="134"/>
      </rPr>
      <t xml:space="preserve">4、★打印/复印速度：30页/分钟，自动双面打印15面/分钟
</t>
    </r>
    <r>
      <rPr>
        <sz val="9"/>
        <color rgb="FF000000"/>
        <rFont val="宋体"/>
        <charset val="134"/>
      </rPr>
      <t xml:space="preserve">5、首页打印输出时间：少于8.5秒  
</t>
    </r>
    <r>
      <rPr>
        <sz val="9"/>
        <color rgb="FF000000"/>
        <rFont val="宋体"/>
        <charset val="134"/>
      </rPr>
      <t xml:space="preserve">6、打印分辨率：600*600dpi，HQ1200dpi
</t>
    </r>
    <r>
      <rPr>
        <sz val="9"/>
        <color rgb="FF000000"/>
        <rFont val="宋体"/>
        <charset val="134"/>
      </rPr>
      <t xml:space="preserve">7、★打印语言：PCL6, BR-Script3
</t>
    </r>
    <r>
      <rPr>
        <sz val="9"/>
        <color rgb="FF000000"/>
        <rFont val="宋体"/>
        <charset val="134"/>
      </rPr>
      <t xml:space="preserve">8、★接口：高速USB2.0, 10Base-T/100Base-TX
</t>
    </r>
    <r>
      <rPr>
        <sz val="9"/>
        <color rgb="FF000000"/>
        <rFont val="宋体"/>
        <charset val="134"/>
      </rPr>
      <t xml:space="preserve">9、内存：32MB
</t>
    </r>
    <r>
      <rPr>
        <sz val="9"/>
        <color rgb="FF000000"/>
        <rFont val="宋体"/>
        <charset val="134"/>
      </rPr>
      <t xml:space="preserve">10、复印分辨率:600* 600dpi，最多可复印99份，放大缩小复印：25%-400%（最小调整为1%）
</t>
    </r>
    <r>
      <rPr>
        <sz val="9"/>
        <color rgb="FF000000"/>
        <rFont val="宋体"/>
        <charset val="134"/>
      </rPr>
      <t xml:space="preserve">11、扫描分辨率（光学）：600 *2400dpi，扫描分辨率（插值）：19200*19200dpi
</t>
    </r>
    <r>
      <rPr>
        <sz val="9"/>
        <color rgb="FF000000"/>
        <rFont val="宋体"/>
        <charset val="134"/>
      </rPr>
      <t xml:space="preserve">12、★标准纸盒输入量：250页+手动进纸槽1页，纸张输出：100页（面朝下），带自动输稿器35页
</t>
    </r>
    <r>
      <rPr>
        <sz val="9"/>
        <color rgb="FF000000"/>
        <rFont val="宋体"/>
        <charset val="134"/>
      </rPr>
      <t xml:space="preserve">13、直通纸道设计，支持纸张厚度60-163g/m2   
</t>
    </r>
    <r>
      <rPr>
        <sz val="9"/>
        <color rgb="FF000000"/>
        <rFont val="宋体"/>
        <charset val="134"/>
      </rPr>
      <t xml:space="preserve">14、介质类型：标准纸盒:普通纸、薄纸、再生纸;手动进纸槽:普通纸、薄纸、厚纸、再生纸、标签纸、信封，尺寸：A4/A5/B5/A6/16K
</t>
    </r>
    <r>
      <rPr>
        <sz val="9"/>
        <color rgb="FF000000"/>
        <rFont val="宋体"/>
        <charset val="134"/>
      </rPr>
      <t xml:space="preserve">15、★耗材类型：鼓粉分离设计,随机粉盒：2600页，硒鼓寿命：12,000页 
</t>
    </r>
    <r>
      <rPr>
        <sz val="9"/>
        <color rgb="FF000000"/>
        <rFont val="宋体"/>
        <charset val="134"/>
      </rPr>
      <t xml:space="preserve">16、其他功能：操作界面带身份证一键复印功能按键，支持省墨模式，静音模式
</t>
    </r>
    <r>
      <rPr>
        <sz val="9"/>
        <color rgb="FF000000"/>
        <rFont val="宋体"/>
        <charset val="134"/>
      </rPr>
      <t>17、整机保修一年</t>
    </r>
  </si>
  <si>
    <t>平衡滚筒</t>
  </si>
  <si>
    <t>产品规格：小：直径50cm 长60cm 中：直径56cm 长60cm 大：直径63cm 长60cm</t>
  </si>
  <si>
    <t>皮球收纳箱</t>
  </si>
  <si>
    <t xml:space="preserve">产品规格：中号：长：110cm宽：63cm高：85cm </t>
  </si>
  <si>
    <t>幼儿精装绘本</t>
  </si>
  <si>
    <t>幼儿精装绘本166册</t>
  </si>
  <si>
    <t>见附件采购清单</t>
  </si>
  <si>
    <t>册</t>
  </si>
  <si>
    <t>合计金额</t>
  </si>
  <si>
    <t>赫章县2025年辅处乡兴旺幼儿园图书采购统计表</t>
  </si>
  <si>
    <t>书名</t>
  </si>
  <si>
    <t>责任者</t>
  </si>
  <si>
    <t>出版单位</t>
  </si>
  <si>
    <t>ISBN</t>
  </si>
  <si>
    <t>出版日期</t>
  </si>
  <si>
    <t>幼儿绘本</t>
  </si>
  <si>
    <t>阿诗有块大花布</t>
  </si>
  <si>
    <t>符文征文图</t>
  </si>
  <si>
    <t>浙江少年儿童出版社</t>
  </si>
  <si>
    <t>9787534298226</t>
  </si>
  <si>
    <t>2017-01</t>
  </si>
  <si>
    <t>阿兔的小瓷碗</t>
  </si>
  <si>
    <t>杨慧文 文图</t>
  </si>
  <si>
    <t>新世界出版社</t>
  </si>
  <si>
    <t>9787510467936</t>
  </si>
  <si>
    <t>2019-10</t>
  </si>
  <si>
    <t>啊呜龙不明白</t>
  </si>
  <si>
    <t>苏梅著；王晓蕊绘</t>
  </si>
  <si>
    <t>科学普及出版社</t>
  </si>
  <si>
    <t>9787110097816</t>
  </si>
  <si>
    <t>2018-03</t>
  </si>
  <si>
    <t>哎呀，好臭！</t>
  </si>
  <si>
    <t>沙沙著；张鹏绘</t>
  </si>
  <si>
    <t>北京少年儿童出版社</t>
  </si>
  <si>
    <t>9787530155509</t>
  </si>
  <si>
    <t>2019-02</t>
  </si>
  <si>
    <t>艾爷爷和屋顶上的熊</t>
  </si>
  <si>
    <t>（美）凯西·罗宾逊文；（美）梅丽莎·拉森图；张波译</t>
  </si>
  <si>
    <t>山东人民出版社</t>
  </si>
  <si>
    <t>9787209125864</t>
  </si>
  <si>
    <t>2020-02</t>
  </si>
  <si>
    <t>爱看书的猫</t>
  </si>
  <si>
    <t>金建华文；颜青图</t>
  </si>
  <si>
    <t>上海教育出版社</t>
  </si>
  <si>
    <t>9787544490306</t>
  </si>
  <si>
    <t>2019-05</t>
  </si>
  <si>
    <t>爱哭的小立甫</t>
  </si>
  <si>
    <t>岑澎维文；奇亚子绘</t>
  </si>
  <si>
    <t>青岛出版社</t>
  </si>
  <si>
    <t>9787555292876</t>
  </si>
  <si>
    <t>2020-06</t>
  </si>
  <si>
    <t>爱跳舞的小龙</t>
  </si>
  <si>
    <t>汤素兰著；朱士芳绘</t>
  </si>
  <si>
    <t>济南出版社</t>
  </si>
  <si>
    <t>9787548827320</t>
  </si>
  <si>
    <t>2017-12</t>
  </si>
  <si>
    <t>安的种子</t>
  </si>
  <si>
    <t>王早早文；黄丽图</t>
  </si>
  <si>
    <t>海燕出版社</t>
  </si>
  <si>
    <t>9787535062888</t>
  </si>
  <si>
    <t>2015-06</t>
  </si>
  <si>
    <t>俺老孙来也</t>
  </si>
  <si>
    <t>谢征著、绘、动画</t>
  </si>
  <si>
    <t>山东科学技术出版社</t>
  </si>
  <si>
    <t>9787533195861</t>
  </si>
  <si>
    <t>2019-11</t>
  </si>
  <si>
    <t>百鸟朝凤</t>
  </si>
  <si>
    <t>杨帆等文图</t>
  </si>
  <si>
    <t>晨光出版社</t>
  </si>
  <si>
    <t>9787571505523</t>
  </si>
  <si>
    <t>2020-07</t>
  </si>
  <si>
    <t>白雪公主织怪物</t>
  </si>
  <si>
    <t>（荷）安娜玛丽·梵·哈灵根著；王奕瑶译</t>
  </si>
  <si>
    <t>山东教育出版社</t>
  </si>
  <si>
    <t>9787532895601</t>
  </si>
  <si>
    <t>2016-11</t>
  </si>
  <si>
    <t>鼻子鼻子  阿嚏阿嚏</t>
  </si>
  <si>
    <t>崔玉涛主编</t>
  </si>
  <si>
    <t>北京出版社</t>
  </si>
  <si>
    <t>9787200147001</t>
  </si>
  <si>
    <t>猜猜我有多爱你</t>
  </si>
  <si>
    <t>(英) 麦克布雷尼编文；(英) 婕朗绘；梅子涵译</t>
  </si>
  <si>
    <t>明天出版社</t>
  </si>
  <si>
    <t>9787533274269</t>
  </si>
  <si>
    <t>2013-07</t>
  </si>
  <si>
    <t>猜一猜我是谁？</t>
  </si>
  <si>
    <t>赖马文图</t>
  </si>
  <si>
    <t>河北教育出版社</t>
  </si>
  <si>
    <t>9787554540978</t>
  </si>
  <si>
    <t>迟到大王</t>
  </si>
  <si>
    <t>(英) 柏林罕编绘；党英台译</t>
  </si>
  <si>
    <t>9787533260910</t>
  </si>
  <si>
    <t>2009-05</t>
  </si>
  <si>
    <t>吹糖人</t>
  </si>
  <si>
    <t>金波文；黄捷绘</t>
  </si>
  <si>
    <t>9787530155530</t>
  </si>
  <si>
    <t>2019-09</t>
  </si>
  <si>
    <t>辞旧迎新过大年——春节</t>
  </si>
  <si>
    <t>王早早著；李剑，沈冰绘</t>
  </si>
  <si>
    <t>北京师范大学出版社</t>
  </si>
  <si>
    <t>9787303173556</t>
  </si>
  <si>
    <t>2014-01</t>
  </si>
  <si>
    <t>聪明宝宝入园攻略（全3册）</t>
  </si>
  <si>
    <t>蓝草帽编；尹艳绘</t>
  </si>
  <si>
    <t>阳光出版社</t>
  </si>
  <si>
    <t>9787552549379</t>
  </si>
  <si>
    <t>2019-06</t>
  </si>
  <si>
    <t>大闹天宫</t>
  </si>
  <si>
    <t>海飞，缪惟编写；刘向伟绘画</t>
  </si>
  <si>
    <t>新疆青少年出版社</t>
  </si>
  <si>
    <t>9787559015976</t>
  </si>
  <si>
    <t>2017-06</t>
  </si>
  <si>
    <t>大卫，不可以！</t>
  </si>
  <si>
    <t>(美)香农著绘；余治莹译</t>
  </si>
  <si>
    <t>9787543464636</t>
  </si>
  <si>
    <t>2007-04</t>
  </si>
  <si>
    <t>大象在哪儿拉便便？</t>
  </si>
  <si>
    <t>巩孺萍著；王祖民，王莺绘</t>
  </si>
  <si>
    <t>接力出版社</t>
  </si>
  <si>
    <t>9787544863506</t>
  </si>
  <si>
    <t>当天空出现了大洞</t>
  </si>
  <si>
    <t>王蕾著；冯子熠绘</t>
  </si>
  <si>
    <t>天津人民美术出版社</t>
  </si>
  <si>
    <t>9787530589304</t>
  </si>
  <si>
    <t>2019-01</t>
  </si>
  <si>
    <t>地上地下的秘密</t>
  </si>
  <si>
    <t>依依文图</t>
  </si>
  <si>
    <t>人民教育出版社</t>
  </si>
  <si>
    <t>9787107288838</t>
  </si>
  <si>
    <t>2014-07</t>
  </si>
  <si>
    <t>儿歌</t>
  </si>
  <si>
    <t>蓝山编</t>
  </si>
  <si>
    <t>四川美术出版社</t>
  </si>
  <si>
    <t>9787541086885</t>
  </si>
  <si>
    <t>2019-07</t>
  </si>
  <si>
    <t>海狸受伤了</t>
  </si>
  <si>
    <t>（法）桑德里娜·波文；（法）阿丽亚娜·德尔里欧图；吴天楚译</t>
  </si>
  <si>
    <t>北京时代华文书局</t>
  </si>
  <si>
    <t>9787569919554</t>
  </si>
  <si>
    <t>2018-01</t>
  </si>
  <si>
    <t>海洋里的小秘密</t>
  </si>
  <si>
    <t>（波兰）安娜·索比其·卡明斯卡文；（波兰）莫妮卡·菲利皮娜图；译邦达译</t>
  </si>
  <si>
    <t>现代教育出版社</t>
  </si>
  <si>
    <t>9787510674822</t>
  </si>
  <si>
    <t>汉娜的新衣</t>
  </si>
  <si>
    <t>（意）米梵魏·乌德斯-杰克著；（意）瓦莱莉亚·佛卡托绘；李子靓译</t>
  </si>
  <si>
    <t>北京日报出版社</t>
  </si>
  <si>
    <t>9787547728826</t>
  </si>
  <si>
    <t>好饿的毛毛虫</t>
  </si>
  <si>
    <t>(美)卡尔编绘；郑明进译</t>
  </si>
  <si>
    <t>9787533256739</t>
  </si>
  <si>
    <t>2008-04</t>
  </si>
  <si>
    <t>画说中国经典民间故事.猴子捞月</t>
  </si>
  <si>
    <t>陈加菲改编；林俊杰绘</t>
  </si>
  <si>
    <t>江苏凤凰美术出版社</t>
  </si>
  <si>
    <t>9787558062933</t>
  </si>
  <si>
    <t>画说中国经典民间故事.三个和尚</t>
  </si>
  <si>
    <t>陈加菲改编；梁灵惠绘</t>
  </si>
  <si>
    <t>9787558038358</t>
  </si>
  <si>
    <t>绘心寓意：中国古代寓言典藏图画书（全10册）</t>
  </si>
  <si>
    <t>郑马文</t>
  </si>
  <si>
    <t>少年儿童出版社</t>
  </si>
  <si>
    <t>9787558904868</t>
  </si>
  <si>
    <t>快乐小猪波波飞：性格养成故事系列（全5册）</t>
  </si>
  <si>
    <t>高洪波著；李蓉绘</t>
  </si>
  <si>
    <t>中国少年儿童出版社</t>
  </si>
  <si>
    <t>9787514862362</t>
  </si>
  <si>
    <t>腊八粥</t>
  </si>
  <si>
    <t>郑旭文；余憧憬绘</t>
  </si>
  <si>
    <t>浙江教育出版社</t>
  </si>
  <si>
    <t>9787553692708</t>
  </si>
  <si>
    <t>莱特科学图书馆（全18 册）</t>
  </si>
  <si>
    <t>铁皮人编</t>
  </si>
  <si>
    <t>四川教育出版社</t>
  </si>
  <si>
    <t>9787540873226</t>
  </si>
  <si>
    <t>了不起的螃蟹</t>
  </si>
  <si>
    <t>（法）娜塔莉·洛朗文；（法）阿丽亚娜·德尔里欧图；吴天楚译</t>
  </si>
  <si>
    <t>9787569919615</t>
  </si>
  <si>
    <t>妈妈，加油！</t>
  </si>
  <si>
    <t>陈梦敏文；钟彧图</t>
  </si>
  <si>
    <t>9787570806355</t>
  </si>
  <si>
    <t>2020-05</t>
  </si>
  <si>
    <t>妈妈的魔法亲亲</t>
  </si>
  <si>
    <t>方锐文；赵静图</t>
  </si>
  <si>
    <t>江西高校出版社</t>
  </si>
  <si>
    <t>9787549368242</t>
  </si>
  <si>
    <t>2018-04</t>
  </si>
  <si>
    <t>妈妈心·妈妈树</t>
  </si>
  <si>
    <t>方素珍著；仉桂芳绘</t>
  </si>
  <si>
    <t>9787534289385</t>
  </si>
  <si>
    <t>2015-10</t>
  </si>
  <si>
    <t>猫为什么总是独来独往？</t>
  </si>
  <si>
    <t>（英）约瑟夫·鲁德亚德·吉卜林原著；瞿澜编绘</t>
  </si>
  <si>
    <t>浙江人民美术出版社</t>
  </si>
  <si>
    <t>9787534072482</t>
  </si>
  <si>
    <t>哪吒闹海</t>
  </si>
  <si>
    <t>唐亚明著；于大武绘</t>
  </si>
  <si>
    <t>长江少年儿童出版社</t>
  </si>
  <si>
    <t>9787556098545</t>
  </si>
  <si>
    <t>奶奶的麦芽糖</t>
  </si>
  <si>
    <t>宋凌涵文；龙欢图</t>
  </si>
  <si>
    <t>南京师范大学出版社</t>
  </si>
  <si>
    <t>9787565146411</t>
  </si>
  <si>
    <t>奶奶的旗袍</t>
  </si>
  <si>
    <t>麦子著；刘璇绘</t>
  </si>
  <si>
    <t>希望出版社</t>
  </si>
  <si>
    <t>9787537979207</t>
  </si>
  <si>
    <t>你肚子里有小宝宝吗？</t>
  </si>
  <si>
    <t>（意）露西亚·斯库德里文图；译邦达译</t>
  </si>
  <si>
    <t>9787510674778</t>
  </si>
  <si>
    <t>奇妙森林原创剪纸绘本·春生的节日（全4册）</t>
  </si>
  <si>
    <t>伊安文图</t>
  </si>
  <si>
    <t>广东教育出版社</t>
  </si>
  <si>
    <t>9787554827123</t>
  </si>
  <si>
    <t>2019-04</t>
  </si>
  <si>
    <t>去过一百万座城市的猫</t>
  </si>
  <si>
    <t>愚一文；弯弯图</t>
  </si>
  <si>
    <t>9787537981033</t>
  </si>
  <si>
    <t>2019-08</t>
  </si>
  <si>
    <t>三个和尚：珍藏版</t>
  </si>
  <si>
    <t>蔡皋改编、绘画</t>
  </si>
  <si>
    <t>教育科学出版社</t>
  </si>
  <si>
    <t>9787504194480</t>
  </si>
  <si>
    <t>2015-05</t>
  </si>
  <si>
    <t>神笔马良</t>
  </si>
  <si>
    <t>洪汛涛著；万籁鸣绘</t>
  </si>
  <si>
    <t>9787556098422</t>
  </si>
  <si>
    <t>十二生肖</t>
  </si>
  <si>
    <t>张业磊文；李丹图</t>
  </si>
  <si>
    <t>9787519118907</t>
  </si>
  <si>
    <t>十二生肖的故事</t>
  </si>
  <si>
    <t>9787554542972</t>
  </si>
  <si>
    <t>2018-02</t>
  </si>
  <si>
    <t>睡睡镇</t>
  </si>
  <si>
    <t>亚东文；麦克小奎图</t>
  </si>
  <si>
    <t>中信出版社</t>
  </si>
  <si>
    <t>9787508692227</t>
  </si>
  <si>
    <t>2018-09</t>
  </si>
  <si>
    <t>淘气的小波波熊</t>
  </si>
  <si>
    <t>张秋生文；刘梅图</t>
  </si>
  <si>
    <t>中国和平出版社</t>
  </si>
  <si>
    <t>9787513717748</t>
  </si>
  <si>
    <t>童心看中国原创绘本.大船</t>
  </si>
  <si>
    <t>黄小衡著；贵图子绘</t>
  </si>
  <si>
    <t>9787521710465</t>
  </si>
  <si>
    <t>兔儿爷回来了</t>
  </si>
  <si>
    <t>余乔文；刘泽鑫等图</t>
  </si>
  <si>
    <t>连环画出版社</t>
  </si>
  <si>
    <t>9787505634596</t>
  </si>
  <si>
    <t>2017-09</t>
  </si>
  <si>
    <t>兔子和蜗牛</t>
  </si>
  <si>
    <t>李东华著；邹晓萍绘</t>
  </si>
  <si>
    <t>9787555283904</t>
  </si>
  <si>
    <t>外婆，我爱你</t>
  </si>
  <si>
    <t>魏晓曦文</t>
  </si>
  <si>
    <t>9787549388844</t>
  </si>
  <si>
    <t>外婆变成了老娃娃</t>
  </si>
  <si>
    <t>殷健灵著；黄捷绘</t>
  </si>
  <si>
    <t>9787544842280</t>
  </si>
  <si>
    <t>2016-01</t>
  </si>
  <si>
    <t>外婆家的马</t>
  </si>
  <si>
    <t>谢华文；黄丽图</t>
  </si>
  <si>
    <t>9787535077738</t>
  </si>
  <si>
    <t>2018-12</t>
  </si>
  <si>
    <t>我爱大自然.花椒树</t>
  </si>
  <si>
    <t>安武林著；张钰，巩艺飞绘</t>
  </si>
  <si>
    <t>9787553695945</t>
  </si>
  <si>
    <t>我爱幼儿园</t>
  </si>
  <si>
    <t>考拉童书编绘</t>
  </si>
  <si>
    <t>华夏出版社</t>
  </si>
  <si>
    <t>9787508089850</t>
  </si>
  <si>
    <t>2020-01</t>
  </si>
  <si>
    <t>我爸爸</t>
  </si>
  <si>
    <t>(英)布朗著绘；余治莹译</t>
  </si>
  <si>
    <t>9787543464582</t>
  </si>
  <si>
    <t>我爸爸是军人</t>
  </si>
  <si>
    <t>赵墨染著绘</t>
  </si>
  <si>
    <t>9787514839661</t>
  </si>
  <si>
    <t>2017-07</t>
  </si>
  <si>
    <t>我们的国宝</t>
  </si>
  <si>
    <t>洋洋兔编绘</t>
  </si>
  <si>
    <t>泰山出版社</t>
  </si>
  <si>
    <t>9787551905978</t>
  </si>
  <si>
    <t>我是谁</t>
  </si>
  <si>
    <t>陈玲玲文；杨伟佳图</t>
  </si>
  <si>
    <t>9787535068514</t>
  </si>
  <si>
    <t>2016-08</t>
  </si>
  <si>
    <t>我想</t>
  </si>
  <si>
    <t>高洪波著；程思新绘</t>
  </si>
  <si>
    <t>9787514847680</t>
  </si>
  <si>
    <t>2018-07</t>
  </si>
  <si>
    <t>我想有个弟弟</t>
  </si>
  <si>
    <t>宁珊著；杨美旗绘</t>
  </si>
  <si>
    <t>辽宁科学技术出版社</t>
  </si>
  <si>
    <t>9787559112323</t>
  </si>
  <si>
    <t>我想知道你的名字</t>
  </si>
  <si>
    <t>左昡著；苏童绘</t>
  </si>
  <si>
    <t>新蕾出版社</t>
  </si>
  <si>
    <t>9787530770139</t>
  </si>
  <si>
    <t>夏日虫鸣</t>
  </si>
  <si>
    <t>叁小石文图</t>
  </si>
  <si>
    <t>中国科学技术大学出版社</t>
  </si>
  <si>
    <t>9787312047015</t>
  </si>
  <si>
    <t>夏天</t>
  </si>
  <si>
    <t>曹文轩文；（英）郁蓉图</t>
  </si>
  <si>
    <t>二十一世纪出版社集团</t>
  </si>
  <si>
    <t>9787556830350</t>
  </si>
  <si>
    <t>2018-06</t>
  </si>
  <si>
    <t>小刺猬赫比的大冒险</t>
  </si>
  <si>
    <t>（英）珍妮·波贺著；彭懿，杨玲玲译；刘敬余主编</t>
  </si>
  <si>
    <t>北京教育出版社</t>
  </si>
  <si>
    <t>9787552299199</t>
  </si>
  <si>
    <t>2018-05</t>
  </si>
  <si>
    <t>小笛和流泪的橘子</t>
  </si>
  <si>
    <t>方锐文；孟可图</t>
  </si>
  <si>
    <t>海豚出版社</t>
  </si>
  <si>
    <t>9787511052193</t>
  </si>
  <si>
    <t>小鳄鱼别气了！</t>
  </si>
  <si>
    <t>粘忘凡文；孙心瑜图</t>
  </si>
  <si>
    <t>9787554550656</t>
  </si>
  <si>
    <t>小狗追月亮</t>
  </si>
  <si>
    <t>9787569919561</t>
  </si>
  <si>
    <t>小怪物伊戈尔</t>
  </si>
  <si>
    <t>（意）弗朗切斯卡·达芙妮·维纳佳著绘；金佳音译</t>
  </si>
  <si>
    <t>山东画报出版社</t>
  </si>
  <si>
    <t>9787547427668</t>
  </si>
  <si>
    <t>小河</t>
  </si>
  <si>
    <t>金波文；刘婷，刘雯图</t>
  </si>
  <si>
    <t>华东师范大学出版社</t>
  </si>
  <si>
    <t>9787576005943</t>
  </si>
  <si>
    <t>小黑和小白</t>
  </si>
  <si>
    <t>张之路，孙晴峰文；（阿根廷）耶尔·弗兰克尔图</t>
  </si>
  <si>
    <t>9787533294021</t>
  </si>
  <si>
    <t>小黑鸡</t>
  </si>
  <si>
    <t>于虹呈著绘</t>
  </si>
  <si>
    <t>9787521700947</t>
  </si>
  <si>
    <t>小红米漂流记</t>
  </si>
  <si>
    <t>孙业红，焦雯珺著；张娜绘</t>
  </si>
  <si>
    <t>中国农业出版社</t>
  </si>
  <si>
    <t>9787109246645</t>
  </si>
  <si>
    <t>2018-10</t>
  </si>
  <si>
    <t>小鸡救妈妈</t>
  </si>
  <si>
    <t>《贵州民族民间传说绘本系列》编委会著</t>
  </si>
  <si>
    <t>贵州人民出版社</t>
  </si>
  <si>
    <t>9787221134899</t>
  </si>
  <si>
    <t>2016-09</t>
  </si>
  <si>
    <t>小鸡漂亮</t>
  </si>
  <si>
    <t>汤素兰著；龚燕翎绘</t>
  </si>
  <si>
    <t>9787548827306</t>
  </si>
  <si>
    <t>小蝌蚪找妈妈</t>
  </si>
  <si>
    <t>杨永青著</t>
  </si>
  <si>
    <t>湖南少年儿童出版社</t>
  </si>
  <si>
    <t>9787556251858</t>
  </si>
  <si>
    <t>小老鼠又上灯台喽</t>
  </si>
  <si>
    <t>袁晓峰著；赵晓音绘</t>
  </si>
  <si>
    <t>9787514846355</t>
  </si>
  <si>
    <t>小马过河</t>
  </si>
  <si>
    <t>彭文席著；陈永镇绘</t>
  </si>
  <si>
    <t>9787572107177</t>
  </si>
  <si>
    <t>小蚂蚁大国王</t>
  </si>
  <si>
    <t>魏晓曦著</t>
  </si>
  <si>
    <t>9787533197575</t>
  </si>
  <si>
    <t>小猫穿鞋子：动物的脚爪</t>
  </si>
  <si>
    <t>人民教育出版社课程教材研究所学前教育课程教材研究开发中心编著</t>
  </si>
  <si>
    <t>9787107324178</t>
  </si>
  <si>
    <t>2018-08</t>
  </si>
  <si>
    <t>小年兽</t>
  </si>
  <si>
    <t>熊亮绘著</t>
  </si>
  <si>
    <t>天津人民出版社</t>
  </si>
  <si>
    <t>9787201131795</t>
  </si>
  <si>
    <t>小琪的房间</t>
  </si>
  <si>
    <t>林良著；庄姿萍图</t>
  </si>
  <si>
    <t>福建少年儿童出版社</t>
  </si>
  <si>
    <t>9787539551722</t>
  </si>
  <si>
    <t>2015-04</t>
  </si>
  <si>
    <t>小山羊和小老虎</t>
  </si>
  <si>
    <t>鲁兵著；贺友直绘</t>
  </si>
  <si>
    <t>9787556098408</t>
  </si>
  <si>
    <t>小石头音乐互动绘本.好神奇的小石头</t>
  </si>
  <si>
    <t>左伟文图</t>
  </si>
  <si>
    <t>新世纪出版社</t>
  </si>
  <si>
    <t>9787558322631</t>
  </si>
  <si>
    <t>2020-03</t>
  </si>
  <si>
    <t>小手小脚  好朋友</t>
  </si>
  <si>
    <t>9787200147018</t>
  </si>
  <si>
    <t>小田鱼的好朋友</t>
  </si>
  <si>
    <t>焦雯珺著；张娜绘</t>
  </si>
  <si>
    <t>9787109246669</t>
  </si>
  <si>
    <t>小喜鹊和岩石山</t>
  </si>
  <si>
    <t>刘清彦文；蔡兆伦图</t>
  </si>
  <si>
    <t>9787554528280</t>
  </si>
  <si>
    <t>小小的船</t>
  </si>
  <si>
    <t>启发文化编；朱成梁等图</t>
  </si>
  <si>
    <t>北京联合出版公司</t>
  </si>
  <si>
    <t>9787559640109</t>
  </si>
  <si>
    <t>2020-04</t>
  </si>
  <si>
    <t>爷爷的14个游戏</t>
  </si>
  <si>
    <t>赵菱文；黄利利图</t>
  </si>
  <si>
    <t>江苏凤凰少年儿童出版社</t>
  </si>
  <si>
    <t>9787558417931</t>
  </si>
  <si>
    <t>爷爷的牙，我的牙</t>
  </si>
  <si>
    <t>应璐著；张卫东绘</t>
  </si>
  <si>
    <t>中国大地出版社</t>
  </si>
  <si>
    <t>9787802467897</t>
  </si>
  <si>
    <t>2015-08</t>
  </si>
  <si>
    <t>爷爷一定有办法</t>
  </si>
  <si>
    <t>(加) 吉尔曼编绘；宋珮译</t>
  </si>
  <si>
    <t>9787533273460</t>
  </si>
  <si>
    <t>2013-04</t>
  </si>
  <si>
    <t>幼儿园，我来了（全8册）</t>
  </si>
  <si>
    <t>解旭华著；王梓又绘</t>
  </si>
  <si>
    <t>天天出版社</t>
  </si>
  <si>
    <t>9787501610594</t>
  </si>
  <si>
    <t>2017-11</t>
  </si>
  <si>
    <t>章鱼先生卖雨伞</t>
  </si>
  <si>
    <t>韩煦著</t>
  </si>
  <si>
    <t>9787544857802</t>
  </si>
  <si>
    <t>2018-11</t>
  </si>
  <si>
    <t>中国传统文化绘本·中华传统节日（全8册）</t>
  </si>
  <si>
    <t>郑勤砚主编</t>
  </si>
  <si>
    <t>9787556840595</t>
  </si>
  <si>
    <t>中国故事.神话篇（全4册）</t>
  </si>
  <si>
    <t>红狐童书馆编绘</t>
  </si>
  <si>
    <t>河海大学出版社</t>
  </si>
  <si>
    <t>9787563053520</t>
  </si>
  <si>
    <t>武汉江通动画传媒股份有限公司著；童趣出版有限公司编</t>
  </si>
  <si>
    <t>人民邮电出版社</t>
  </si>
  <si>
    <t>9787115465139</t>
  </si>
  <si>
    <t>儿童行为养成与成长教育绘本（全4册）</t>
  </si>
  <si>
    <t>（瑞士）米歇尔·亨泽尔文；（意）安娜·梅利图；李子靓译</t>
  </si>
  <si>
    <t>9787547734902</t>
  </si>
  <si>
    <t>2019-12</t>
  </si>
  <si>
    <t>老风筝和小风筝去散步</t>
  </si>
  <si>
    <t>周兢著；周翔绘</t>
  </si>
  <si>
    <t>9787565110047</t>
  </si>
  <si>
    <t>2012-09</t>
  </si>
  <si>
    <t>老轮胎</t>
  </si>
  <si>
    <t>朱成梁等编著</t>
  </si>
  <si>
    <t>9787534660184</t>
  </si>
  <si>
    <t>2015-03</t>
  </si>
  <si>
    <t>老猫老猫</t>
  </si>
  <si>
    <t>刘腾骞绘</t>
  </si>
  <si>
    <t>广西师范大学出版社</t>
  </si>
  <si>
    <t>9787559812612</t>
  </si>
  <si>
    <t>老人湖</t>
  </si>
  <si>
    <t>保冬妮文；于洪燕绘</t>
  </si>
  <si>
    <t>9787107300721</t>
  </si>
  <si>
    <t>2017-05</t>
  </si>
  <si>
    <t>姥姥的红烧肉</t>
  </si>
  <si>
    <t>郑燕斌文；焦昱图</t>
  </si>
  <si>
    <t>9787565146404</t>
  </si>
  <si>
    <r>
      <rPr>
        <sz val="12"/>
        <color rgb="FF000000"/>
        <rFont val="宋体"/>
        <charset val="134"/>
      </rPr>
      <t>（法）娜塔莉</t>
    </r>
    <r>
      <rPr>
        <sz val="10.5"/>
        <color rgb="FF000000"/>
        <rFont val="Times New Roman"/>
        <charset val="134"/>
      </rPr>
      <t>·</t>
    </r>
    <r>
      <rPr>
        <sz val="10.5"/>
        <color rgb="FF000000"/>
        <rFont val="宋体"/>
        <charset val="134"/>
      </rPr>
      <t>洛朗文；（法）阿丽亚娜</t>
    </r>
    <r>
      <rPr>
        <sz val="10.5"/>
        <color rgb="FF000000"/>
        <rFont val="Times New Roman"/>
        <charset val="134"/>
      </rPr>
      <t>·</t>
    </r>
    <r>
      <rPr>
        <sz val="10.5"/>
        <color rgb="FF000000"/>
        <rFont val="宋体"/>
        <charset val="134"/>
      </rPr>
      <t>德尔里欧图；吴天楚译</t>
    </r>
  </si>
  <si>
    <t>了不起的蔬菜</t>
  </si>
  <si>
    <t>北京健康教育协会组织编写；海润阳光绘</t>
  </si>
  <si>
    <t>中国人口出版社</t>
  </si>
  <si>
    <t>9787510164460</t>
  </si>
  <si>
    <t>雷震子的翅膀</t>
  </si>
  <si>
    <t>张云开文图</t>
  </si>
  <si>
    <t>9787501612239</t>
  </si>
  <si>
    <t>礼物</t>
  </si>
  <si>
    <t>刘玉峰，薛雯兮著绘</t>
  </si>
  <si>
    <t>中国中福会出版社</t>
  </si>
  <si>
    <t>9787507223767</t>
  </si>
  <si>
    <t>2016-12</t>
  </si>
  <si>
    <t>莉莉的宝贝</t>
  </si>
  <si>
    <r>
      <rPr>
        <sz val="12"/>
        <color rgb="FF000000"/>
        <rFont val="宋体"/>
        <charset val="134"/>
      </rPr>
      <t>（法）克里斯汀</t>
    </r>
    <r>
      <rPr>
        <sz val="10.5"/>
        <color rgb="FF000000"/>
        <rFont val="Times New Roman"/>
        <charset val="134"/>
      </rPr>
      <t>·</t>
    </r>
    <r>
      <rPr>
        <sz val="10.5"/>
        <color rgb="FF000000"/>
        <rFont val="宋体"/>
        <charset val="134"/>
      </rPr>
      <t>诺曼</t>
    </r>
    <r>
      <rPr>
        <sz val="10.5"/>
        <color rgb="FF000000"/>
        <rFont val="Times New Roman"/>
        <charset val="134"/>
      </rPr>
      <t>-</t>
    </r>
    <r>
      <rPr>
        <sz val="10.5"/>
        <color rgb="FF000000"/>
        <rFont val="宋体"/>
        <charset val="134"/>
      </rPr>
      <t>维拉蒙著；（法）苏菲</t>
    </r>
    <r>
      <rPr>
        <sz val="10.5"/>
        <color rgb="FF000000"/>
        <rFont val="Times New Roman"/>
        <charset val="134"/>
      </rPr>
      <t>·</t>
    </r>
    <r>
      <rPr>
        <sz val="10.5"/>
        <color rgb="FF000000"/>
        <rFont val="宋体"/>
        <charset val="134"/>
      </rPr>
      <t>雷加尼绘；</t>
    </r>
  </si>
  <si>
    <t>世界图书出版西安有限</t>
  </si>
  <si>
    <t>9787519244545</t>
  </si>
  <si>
    <t>两颗花籽找新家</t>
  </si>
  <si>
    <t>周兢著；俞理绘</t>
  </si>
  <si>
    <t>9787565110139</t>
  </si>
  <si>
    <t>166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</si>
</sst>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9">
    <font>
      <sz val="11"/>
      <color rgb="FF000000"/>
      <name val="宋体"/>
      <charset val="134"/>
    </font>
    <font>
      <sz val="12"/>
      <color rgb="FF000000"/>
      <name val="宋体"/>
      <charset val="134"/>
    </font>
    <font>
      <b/>
      <sz val="14"/>
      <color rgb="FF000000"/>
      <name val="宋体"/>
      <charset val="134"/>
    </font>
    <font>
      <b/>
      <sz val="20"/>
      <color rgb="FF000000"/>
      <name val="宋体"/>
      <charset val="134"/>
    </font>
    <font>
      <b/>
      <sz val="12"/>
      <color rgb="FF000000"/>
      <name val="黑体"/>
      <charset val="134"/>
    </font>
    <font>
      <b/>
      <sz val="10"/>
      <name val="宋体"/>
      <charset val="134"/>
    </font>
    <font>
      <b/>
      <sz val="12"/>
      <color rgb="FF000000"/>
      <name val="Times New Roman"/>
      <charset val="134"/>
    </font>
    <font>
      <b/>
      <sz val="11"/>
      <color rgb="FF000000"/>
      <name val="宋体"/>
      <charset val="134"/>
    </font>
    <font>
      <sz val="12"/>
      <name val="宋体"/>
      <charset val="134"/>
    </font>
    <font>
      <b/>
      <u/>
      <sz val="20"/>
      <name val="宋体"/>
      <charset val="134"/>
    </font>
    <font>
      <b/>
      <u/>
      <sz val="20"/>
      <color rgb="FFFF0000"/>
      <name val="宋体"/>
      <charset val="134"/>
    </font>
    <font>
      <b/>
      <sz val="11"/>
      <name val="宋体"/>
      <charset val="134"/>
    </font>
    <font>
      <b/>
      <u/>
      <sz val="11"/>
      <name val="宋体"/>
      <charset val="134"/>
    </font>
    <font>
      <b/>
      <sz val="10"/>
      <color rgb="FF000000"/>
      <name val="宋体"/>
      <charset val="134"/>
    </font>
    <font>
      <sz val="10"/>
      <color rgb="FF000000"/>
      <name val="宋体"/>
      <charset val="134"/>
    </font>
    <font>
      <u/>
      <sz val="11"/>
      <color rgb="FF800080"/>
      <name val="宋体"/>
      <charset val="134"/>
    </font>
    <font>
      <sz val="9"/>
      <color rgb="FF000000"/>
      <name val="宋体"/>
      <charset val="134"/>
    </font>
    <font>
      <sz val="11"/>
      <color theme="1"/>
      <name val="宋体"/>
      <charset val="134"/>
      <scheme val="minor"/>
    </font>
    <font>
      <u/>
      <sz val="11"/>
      <color rgb="FF0000FF"/>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Times New Roman"/>
      <charset val="134"/>
    </font>
    <font>
      <sz val="10.5"/>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Protection="0">
      <alignment vertical="center"/>
    </xf>
    <xf numFmtId="0" fontId="19" fillId="0" borderId="0" applyNumberFormat="0" applyFill="0" applyBorder="0" applyAlignment="0" applyProtection="0">
      <alignment vertical="center"/>
    </xf>
    <xf numFmtId="0" fontId="17"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0" fillId="0" borderId="0"/>
    <xf numFmtId="0" fontId="8" fillId="0" borderId="0"/>
    <xf numFmtId="0" fontId="8" fillId="0" borderId="0">
      <alignment vertical="center"/>
    </xf>
  </cellStyleXfs>
  <cellXfs count="37">
    <xf numFmtId="0" fontId="0" fillId="0" borderId="0" xfId="0" applyAlignment="1">
      <alignment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49" fontId="0" fillId="0" borderId="0" xfId="0" applyNumberFormat="1" applyFill="1" applyAlignment="1">
      <alignment horizontal="center" vertical="center"/>
    </xf>
    <xf numFmtId="0" fontId="3" fillId="0" borderId="0" xfId="0" applyFont="1" applyFill="1" applyAlignment="1">
      <alignment horizontal="center" vertical="center"/>
    </xf>
    <xf numFmtId="49" fontId="3"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0" fontId="5" fillId="0" borderId="1" xfId="5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2" fillId="0" borderId="0" xfId="0" applyNumberFormat="1" applyFont="1" applyFill="1" applyAlignment="1">
      <alignment horizontal="center" vertical="center"/>
    </xf>
    <xf numFmtId="0" fontId="0" fillId="0" borderId="0" xfId="0" applyFill="1" applyBorder="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0" fillId="0" borderId="0" xfId="0" applyFill="1" applyAlignment="1">
      <alignment vertical="center"/>
    </xf>
    <xf numFmtId="0" fontId="9" fillId="0" borderId="1"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1" fillId="0" borderId="2" xfId="49" applyFont="1" applyFill="1" applyBorder="1" applyAlignment="1">
      <alignment horizontal="left" vertical="center" wrapText="1"/>
    </xf>
    <xf numFmtId="0" fontId="11" fillId="0" borderId="3" xfId="49" applyFont="1" applyFill="1" applyBorder="1" applyAlignment="1">
      <alignment horizontal="left" vertical="center" wrapText="1"/>
    </xf>
    <xf numFmtId="0" fontId="12" fillId="0" borderId="3" xfId="49" applyFont="1" applyFill="1" applyBorder="1" applyAlignment="1">
      <alignment horizontal="left" vertical="center" wrapText="1"/>
    </xf>
    <xf numFmtId="0" fontId="12" fillId="0" borderId="4" xfId="49" applyFont="1" applyFill="1" applyBorder="1" applyAlignment="1">
      <alignment horizontal="left" vertical="center" wrapText="1"/>
    </xf>
    <xf numFmtId="0" fontId="5" fillId="0" borderId="1" xfId="50" applyFont="1" applyFill="1" applyBorder="1" applyAlignment="1">
      <alignment horizontal="center" vertical="center"/>
    </xf>
    <xf numFmtId="0" fontId="5"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6"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vertical="center"/>
    </xf>
    <xf numFmtId="0" fontId="0"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view="pageBreakPreview" zoomScaleNormal="100" topLeftCell="A5" workbookViewId="0">
      <selection activeCell="H5" sqref="H$1:I$1048576"/>
    </sheetView>
  </sheetViews>
  <sheetFormatPr defaultColWidth="9" defaultRowHeight="13.5" outlineLevelCol="7"/>
  <cols>
    <col min="1" max="1" width="7.125" style="18" customWidth="1"/>
    <col min="2" max="2" width="11.125" style="18" customWidth="1"/>
    <col min="3" max="3" width="18.125" style="18" customWidth="1"/>
    <col min="4" max="4" width="36.875" style="18" customWidth="1"/>
    <col min="5" max="5" width="28.25" style="18" customWidth="1"/>
    <col min="6" max="6" width="7.375" style="18" customWidth="1"/>
    <col min="7" max="7" width="9.875" style="18" customWidth="1"/>
    <col min="8" max="8" width="15.5" style="18" customWidth="1"/>
    <col min="9" max="16384" width="9" style="18"/>
  </cols>
  <sheetData>
    <row r="1" s="15" customFormat="1" ht="69" customHeight="1" spans="1:8">
      <c r="A1" s="19" t="s">
        <v>0</v>
      </c>
      <c r="B1" s="19"/>
      <c r="C1" s="19"/>
      <c r="D1" s="19"/>
      <c r="E1" s="19"/>
      <c r="F1" s="19"/>
      <c r="G1" s="19"/>
      <c r="H1" s="20"/>
    </row>
    <row r="2" s="16" customFormat="1" ht="27" customHeight="1" spans="1:8">
      <c r="A2" s="21" t="s">
        <v>1</v>
      </c>
      <c r="B2" s="22"/>
      <c r="C2" s="23"/>
      <c r="D2" s="23"/>
      <c r="E2" s="23"/>
      <c r="F2" s="23"/>
      <c r="G2" s="23"/>
      <c r="H2" s="24"/>
    </row>
    <row r="3" s="17" customFormat="1" ht="47.1" customHeight="1" spans="1:8">
      <c r="A3" s="8" t="s">
        <v>2</v>
      </c>
      <c r="B3" s="8" t="s">
        <v>3</v>
      </c>
      <c r="C3" s="25" t="s">
        <v>4</v>
      </c>
      <c r="D3" s="26" t="s">
        <v>5</v>
      </c>
      <c r="E3" s="26" t="s">
        <v>6</v>
      </c>
      <c r="F3" s="25" t="s">
        <v>7</v>
      </c>
      <c r="G3" s="8" t="s">
        <v>8</v>
      </c>
      <c r="H3" s="26" t="s">
        <v>9</v>
      </c>
    </row>
    <row r="4" s="17" customFormat="1" ht="46.5" customHeight="1" spans="1:8">
      <c r="A4" s="8">
        <v>1</v>
      </c>
      <c r="B4" s="8" t="s">
        <v>10</v>
      </c>
      <c r="C4" s="25" t="s">
        <v>11</v>
      </c>
      <c r="D4" s="27" t="s">
        <v>12</v>
      </c>
      <c r="E4" s="26" t="str">
        <f>_xlfn.DISPIMG("ID_FB5169258D6A41C7B58A7034DAB2E9DB",1)</f>
        <v>=DISPIMG("ID_FB5169258D6A41C7B58A7034DAB2E9DB",1)</v>
      </c>
      <c r="F4" s="25">
        <v>2</v>
      </c>
      <c r="G4" s="8" t="s">
        <v>13</v>
      </c>
      <c r="H4" s="26"/>
    </row>
    <row r="5" s="1" customFormat="1" ht="54.75" customHeight="1" spans="1:8">
      <c r="A5" s="28">
        <v>2</v>
      </c>
      <c r="B5" s="28" t="s">
        <v>14</v>
      </c>
      <c r="C5" s="29" t="s">
        <v>15</v>
      </c>
      <c r="D5" s="30" t="s">
        <v>16</v>
      </c>
      <c r="E5" s="31" t="str">
        <f>_xlfn.DISPIMG("ID_718C9EE0B04C4C1B8F440FFD47B0D385",1)</f>
        <v>=DISPIMG("ID_718C9EE0B04C4C1B8F440FFD47B0D385",1)</v>
      </c>
      <c r="F5" s="28">
        <v>40</v>
      </c>
      <c r="G5" s="28" t="s">
        <v>17</v>
      </c>
      <c r="H5" s="28"/>
    </row>
    <row r="6" s="1" customFormat="1" ht="54.75" customHeight="1" spans="1:8">
      <c r="A6" s="8">
        <v>3</v>
      </c>
      <c r="B6" s="28" t="s">
        <v>14</v>
      </c>
      <c r="C6" s="32" t="s">
        <v>18</v>
      </c>
      <c r="D6" s="33" t="s">
        <v>19</v>
      </c>
      <c r="E6" s="31" t="str">
        <f>_xlfn.DISPIMG("ID_26D2869B16DA47968267E65C8687CA33",1)</f>
        <v>=DISPIMG("ID_26D2869B16DA47968267E65C8687CA33",1)</v>
      </c>
      <c r="F6" s="28">
        <v>12</v>
      </c>
      <c r="G6" s="28" t="s">
        <v>20</v>
      </c>
      <c r="H6" s="28"/>
    </row>
    <row r="7" s="1" customFormat="1" ht="58.5" customHeight="1" spans="1:8">
      <c r="A7" s="28">
        <v>4</v>
      </c>
      <c r="B7" s="28" t="s">
        <v>21</v>
      </c>
      <c r="C7" s="32" t="s">
        <v>22</v>
      </c>
      <c r="D7" s="33" t="s">
        <v>23</v>
      </c>
      <c r="E7" s="33" t="str">
        <f>_xlfn.DISPIMG("ID_9D57C912E77B48F082E7127CA13A5608",1)</f>
        <v>=DISPIMG("ID_9D57C912E77B48F082E7127CA13A5608",1)</v>
      </c>
      <c r="F7" s="28">
        <v>1</v>
      </c>
      <c r="G7" s="28" t="s">
        <v>17</v>
      </c>
      <c r="H7" s="28"/>
    </row>
    <row r="8" s="1" customFormat="1" ht="58.5" customHeight="1" spans="1:8">
      <c r="A8" s="8">
        <v>5</v>
      </c>
      <c r="B8" s="28" t="s">
        <v>21</v>
      </c>
      <c r="C8" s="32" t="s">
        <v>24</v>
      </c>
      <c r="D8" s="33" t="s">
        <v>25</v>
      </c>
      <c r="E8" s="33" t="str">
        <f>_xlfn.DISPIMG("ID_F01B232B7F0647E18D5A56B47AAA9334",1)</f>
        <v>=DISPIMG("ID_F01B232B7F0647E18D5A56B47AAA9334",1)</v>
      </c>
      <c r="F8" s="28">
        <v>2</v>
      </c>
      <c r="G8" s="28" t="s">
        <v>17</v>
      </c>
      <c r="H8" s="28"/>
    </row>
    <row r="9" s="1" customFormat="1" ht="58.5" customHeight="1" spans="1:8">
      <c r="A9" s="28">
        <v>6</v>
      </c>
      <c r="B9" s="28" t="s">
        <v>21</v>
      </c>
      <c r="C9" s="32" t="s">
        <v>26</v>
      </c>
      <c r="D9" s="33" t="s">
        <v>27</v>
      </c>
      <c r="E9" s="33" t="str">
        <f>_xlfn.DISPIMG("ID_7D1ABB94B5A04800BBCFD38E31C0D4E8",1)</f>
        <v>=DISPIMG("ID_7D1ABB94B5A04800BBCFD38E31C0D4E8",1)</v>
      </c>
      <c r="F9" s="28">
        <v>2</v>
      </c>
      <c r="G9" s="28" t="s">
        <v>17</v>
      </c>
      <c r="H9" s="28"/>
    </row>
    <row r="10" s="1" customFormat="1" ht="58.5" customHeight="1" spans="1:8">
      <c r="A10" s="8">
        <v>7</v>
      </c>
      <c r="B10" s="28" t="s">
        <v>21</v>
      </c>
      <c r="C10" s="29" t="s">
        <v>28</v>
      </c>
      <c r="D10" s="33" t="s">
        <v>29</v>
      </c>
      <c r="E10" s="33" t="str">
        <f>_xlfn.DISPIMG("ID_F656936BBCFF45ABBE86A3200B1A4342",1)</f>
        <v>=DISPIMG("ID_F656936BBCFF45ABBE86A3200B1A4342",1)</v>
      </c>
      <c r="F10" s="28">
        <v>2</v>
      </c>
      <c r="G10" s="28" t="s">
        <v>20</v>
      </c>
      <c r="H10" s="28"/>
    </row>
    <row r="11" s="1" customFormat="1" ht="58.5" customHeight="1" spans="1:8">
      <c r="A11" s="28">
        <v>8</v>
      </c>
      <c r="B11" s="28" t="s">
        <v>21</v>
      </c>
      <c r="C11" s="32" t="s">
        <v>30</v>
      </c>
      <c r="D11" s="33" t="s">
        <v>31</v>
      </c>
      <c r="E11" s="33" t="str">
        <f>_xlfn.DISPIMG("ID_E323D9C4DEB24E83A2F604FC8A00079C",1)</f>
        <v>=DISPIMG("ID_E323D9C4DEB24E83A2F604FC8A00079C",1)</v>
      </c>
      <c r="F11" s="28">
        <v>1</v>
      </c>
      <c r="G11" s="28" t="s">
        <v>17</v>
      </c>
      <c r="H11" s="28"/>
    </row>
    <row r="12" s="1" customFormat="1" ht="58.5" customHeight="1" spans="1:8">
      <c r="A12" s="8">
        <v>9</v>
      </c>
      <c r="B12" s="28" t="s">
        <v>21</v>
      </c>
      <c r="C12" s="32" t="s">
        <v>32</v>
      </c>
      <c r="D12" s="33" t="s">
        <v>33</v>
      </c>
      <c r="E12" s="33" t="str">
        <f>_xlfn.DISPIMG("ID_57402BEC2B5245ABBCD25F4980A01517",1)</f>
        <v>=DISPIMG("ID_57402BEC2B5245ABBCD25F4980A01517",1)</v>
      </c>
      <c r="F12" s="28">
        <v>4</v>
      </c>
      <c r="G12" s="28" t="s">
        <v>20</v>
      </c>
      <c r="H12" s="28"/>
    </row>
    <row r="13" s="1" customFormat="1" ht="58.5" customHeight="1" spans="1:8">
      <c r="A13" s="28">
        <v>10</v>
      </c>
      <c r="B13" s="28" t="s">
        <v>21</v>
      </c>
      <c r="C13" s="32" t="s">
        <v>34</v>
      </c>
      <c r="D13" s="33" t="s">
        <v>35</v>
      </c>
      <c r="E13" s="33" t="str">
        <f>_xlfn.DISPIMG("ID_564153FD21904E1288AD9ECAB9A9B2E8",1)</f>
        <v>=DISPIMG("ID_564153FD21904E1288AD9ECAB9A9B2E8",1)</v>
      </c>
      <c r="F13" s="28">
        <v>25</v>
      </c>
      <c r="G13" s="28" t="s">
        <v>20</v>
      </c>
      <c r="H13" s="28"/>
    </row>
    <row r="14" s="1" customFormat="1" ht="58.5" customHeight="1" spans="1:8">
      <c r="A14" s="8">
        <v>11</v>
      </c>
      <c r="B14" s="28" t="s">
        <v>21</v>
      </c>
      <c r="C14" s="32" t="s">
        <v>36</v>
      </c>
      <c r="D14" s="33" t="s">
        <v>37</v>
      </c>
      <c r="E14" s="33" t="str">
        <f>_xlfn.DISPIMG("ID_36E3BC10CA6247C3BCE488EE52A09F24",1)</f>
        <v>=DISPIMG("ID_36E3BC10CA6247C3BCE488EE52A09F24",1)</v>
      </c>
      <c r="F14" s="28">
        <v>1</v>
      </c>
      <c r="G14" s="28" t="s">
        <v>17</v>
      </c>
      <c r="H14" s="28"/>
    </row>
    <row r="15" s="1" customFormat="1" ht="58.5" customHeight="1" spans="1:8">
      <c r="A15" s="28">
        <v>12</v>
      </c>
      <c r="B15" s="28" t="s">
        <v>21</v>
      </c>
      <c r="C15" s="32" t="s">
        <v>38</v>
      </c>
      <c r="D15" s="33" t="s">
        <v>39</v>
      </c>
      <c r="E15" s="34" t="str">
        <f>_xlfn.DISPIMG("ID_7FCA60DA1627438A87DD7C7591B5C21E",1)</f>
        <v>=DISPIMG("ID_7FCA60DA1627438A87DD7C7591B5C21E",1)</v>
      </c>
      <c r="F15" s="28">
        <v>4</v>
      </c>
      <c r="G15" s="28" t="s">
        <v>20</v>
      </c>
      <c r="H15" s="28"/>
    </row>
    <row r="16" s="1" customFormat="1" ht="58.5" customHeight="1" spans="1:8">
      <c r="A16" s="8">
        <v>13</v>
      </c>
      <c r="B16" s="28" t="s">
        <v>21</v>
      </c>
      <c r="C16" s="32" t="s">
        <v>40</v>
      </c>
      <c r="D16" s="33" t="s">
        <v>41</v>
      </c>
      <c r="E16" s="34" t="str">
        <f>_xlfn.DISPIMG("ID_5796D9C3BB0446FFA2A8DA1758B3E196",1)</f>
        <v>=DISPIMG("ID_5796D9C3BB0446FFA2A8DA1758B3E196",1)</v>
      </c>
      <c r="F16" s="28">
        <v>1</v>
      </c>
      <c r="G16" s="28" t="s">
        <v>17</v>
      </c>
      <c r="H16" s="28"/>
    </row>
    <row r="17" s="1" customFormat="1" ht="58.5" customHeight="1" spans="1:8">
      <c r="A17" s="28">
        <v>14</v>
      </c>
      <c r="B17" s="28" t="s">
        <v>21</v>
      </c>
      <c r="C17" s="32" t="s">
        <v>42</v>
      </c>
      <c r="D17" s="33" t="s">
        <v>43</v>
      </c>
      <c r="E17" s="33" t="str">
        <f>_xlfn.DISPIMG("ID_72690C1A1BBD4796983B851FF572E786",1)</f>
        <v>=DISPIMG("ID_72690C1A1BBD4796983B851FF572E786",1)</v>
      </c>
      <c r="F17" s="28">
        <v>3</v>
      </c>
      <c r="G17" s="28" t="s">
        <v>20</v>
      </c>
      <c r="H17" s="28"/>
    </row>
    <row r="18" s="1" customFormat="1" ht="58.5" customHeight="1" spans="1:8">
      <c r="A18" s="8">
        <v>15</v>
      </c>
      <c r="B18" s="28" t="s">
        <v>21</v>
      </c>
      <c r="C18" s="29" t="s">
        <v>44</v>
      </c>
      <c r="D18" s="35" t="s">
        <v>45</v>
      </c>
      <c r="E18" s="33"/>
      <c r="F18" s="28">
        <v>60</v>
      </c>
      <c r="G18" s="28" t="s">
        <v>20</v>
      </c>
      <c r="H18" s="28"/>
    </row>
    <row r="19" s="1" customFormat="1" ht="58.5" customHeight="1" spans="1:8">
      <c r="A19" s="28">
        <v>16</v>
      </c>
      <c r="B19" s="28" t="s">
        <v>21</v>
      </c>
      <c r="C19" s="32" t="s">
        <v>46</v>
      </c>
      <c r="D19" s="33" t="s">
        <v>47</v>
      </c>
      <c r="E19" s="33" t="str">
        <f>_xlfn.DISPIMG("ID_46FD145377C24A379656B91BF87F5CCF",1)</f>
        <v>=DISPIMG("ID_46FD145377C24A379656B91BF87F5CCF",1)</v>
      </c>
      <c r="F19" s="28">
        <v>30</v>
      </c>
      <c r="G19" s="28" t="s">
        <v>20</v>
      </c>
      <c r="H19" s="28"/>
    </row>
    <row r="20" s="1" customFormat="1" ht="58.5" customHeight="1" spans="1:8">
      <c r="A20" s="8">
        <v>17</v>
      </c>
      <c r="B20" s="28" t="s">
        <v>10</v>
      </c>
      <c r="C20" s="36" t="s">
        <v>48</v>
      </c>
      <c r="D20" s="36" t="s">
        <v>49</v>
      </c>
      <c r="E20" s="33" t="str">
        <f>_xlfn.DISPIMG("ID_13011A6A180D40F59A97663A770E88CB",1)</f>
        <v>=DISPIMG("ID_13011A6A180D40F59A97663A770E88CB",1)</v>
      </c>
      <c r="F20" s="28">
        <v>2</v>
      </c>
      <c r="G20" s="28" t="s">
        <v>13</v>
      </c>
      <c r="H20" s="28"/>
    </row>
    <row r="21" s="1" customFormat="1" ht="58.5" customHeight="1" spans="1:8">
      <c r="A21" s="8">
        <v>20</v>
      </c>
      <c r="B21" s="28" t="s">
        <v>21</v>
      </c>
      <c r="C21" s="32" t="s">
        <v>50</v>
      </c>
      <c r="D21" s="33" t="s">
        <v>51</v>
      </c>
      <c r="E21" s="33" t="str">
        <f>_xlfn.DISPIMG("ID_632ECFAD5BF5463A8BB1FEC8FF368392",1)</f>
        <v>=DISPIMG("ID_632ECFAD5BF5463A8BB1FEC8FF368392",1)</v>
      </c>
      <c r="F21" s="28">
        <v>4</v>
      </c>
      <c r="G21" s="28" t="s">
        <v>17</v>
      </c>
      <c r="H21" s="28"/>
    </row>
    <row r="22" s="1" customFormat="1" ht="58.5" customHeight="1" spans="1:8">
      <c r="A22" s="28">
        <v>21</v>
      </c>
      <c r="B22" s="28" t="s">
        <v>21</v>
      </c>
      <c r="C22" s="32" t="s">
        <v>52</v>
      </c>
      <c r="D22" s="33" t="s">
        <v>53</v>
      </c>
      <c r="E22" s="33" t="str">
        <f>_xlfn.DISPIMG("ID_422FB0A8F5CE431893155DDACAADD3D4",1)</f>
        <v>=DISPIMG("ID_422FB0A8F5CE431893155DDACAADD3D4",1)</v>
      </c>
      <c r="F22" s="28">
        <v>2</v>
      </c>
      <c r="G22" s="28" t="s">
        <v>20</v>
      </c>
      <c r="H22" s="28"/>
    </row>
    <row r="23" s="1" customFormat="1" ht="58.5" customHeight="1" spans="1:8">
      <c r="A23" s="28">
        <v>22</v>
      </c>
      <c r="B23" s="28"/>
      <c r="C23" s="32" t="s">
        <v>54</v>
      </c>
      <c r="D23" s="32" t="s">
        <v>55</v>
      </c>
      <c r="E23" s="32" t="s">
        <v>56</v>
      </c>
      <c r="F23" s="28">
        <v>166</v>
      </c>
      <c r="G23" s="28" t="s">
        <v>57</v>
      </c>
      <c r="H23" s="28"/>
    </row>
    <row r="24" ht="39" customHeight="1" spans="5:5">
      <c r="E24" s="16" t="s">
        <v>58</v>
      </c>
    </row>
  </sheetData>
  <autoFilter xmlns:etc="http://www.wps.cn/officeDocument/2017/etCustomData" ref="A3:H24" etc:filterBottomFollowUsedRange="0">
    <extLst/>
  </autoFilter>
  <mergeCells count="2">
    <mergeCell ref="A1:H1"/>
    <mergeCell ref="A2:H2"/>
  </mergeCells>
  <dataValidations count="1">
    <dataValidation type="list" allowBlank="1" showInputMessage="1" showErrorMessage="1" sqref="B1:B1048575">
      <formula1>"电子设备类,家具类,玩具类"</formula1>
    </dataValidation>
  </dataValidations>
  <pageMargins left="0.751294958309864" right="0.751294958309864" top="0.550625643392248" bottom="0.236081607698456" header="0.499937478012926" footer="0.274965612907109"/>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7"/>
  <sheetViews>
    <sheetView tabSelected="1" view="pageBreakPreview" zoomScaleNormal="100" workbookViewId="0">
      <pane ySplit="2" topLeftCell="A110" activePane="bottomLeft" state="frozen"/>
      <selection/>
      <selection pane="bottomLeft" activeCell="I2" sqref="I$1:I$1048576"/>
    </sheetView>
  </sheetViews>
  <sheetFormatPr defaultColWidth="9" defaultRowHeight="13.5" outlineLevelCol="7"/>
  <cols>
    <col min="1" max="1" width="4.125" style="1" customWidth="1"/>
    <col min="2" max="2" width="10.875" style="1" customWidth="1"/>
    <col min="3" max="3" width="23" style="1" customWidth="1"/>
    <col min="4" max="4" width="20.5" style="1" customWidth="1"/>
    <col min="5" max="5" width="27.5" style="1" customWidth="1"/>
    <col min="6" max="6" width="15.5" style="4" customWidth="1"/>
    <col min="7" max="7" width="14.625" style="4" customWidth="1"/>
    <col min="8" max="8" width="6" style="4" customWidth="1"/>
    <col min="9" max="16384" width="9" style="1"/>
  </cols>
  <sheetData>
    <row r="1" s="1" customFormat="1" ht="56" customHeight="1" spans="1:8">
      <c r="A1" s="5" t="s">
        <v>59</v>
      </c>
      <c r="B1" s="5"/>
      <c r="C1" s="5"/>
      <c r="D1" s="5"/>
      <c r="E1" s="5"/>
      <c r="F1" s="6"/>
      <c r="G1" s="6"/>
      <c r="H1" s="6"/>
    </row>
    <row r="2" s="1" customFormat="1" ht="37" customHeight="1" spans="1:8">
      <c r="A2" s="7" t="s">
        <v>2</v>
      </c>
      <c r="B2" s="8" t="s">
        <v>3</v>
      </c>
      <c r="C2" s="7" t="s">
        <v>60</v>
      </c>
      <c r="D2" s="7" t="s">
        <v>61</v>
      </c>
      <c r="E2" s="7" t="s">
        <v>62</v>
      </c>
      <c r="F2" s="9" t="s">
        <v>63</v>
      </c>
      <c r="G2" s="10" t="s">
        <v>64</v>
      </c>
      <c r="H2" s="10" t="s">
        <v>7</v>
      </c>
    </row>
    <row r="3" s="2" customFormat="1" ht="62" customHeight="1" spans="1:8">
      <c r="A3" s="11">
        <v>1</v>
      </c>
      <c r="B3" s="11" t="s">
        <v>65</v>
      </c>
      <c r="C3" s="11" t="s">
        <v>66</v>
      </c>
      <c r="D3" s="11" t="s">
        <v>67</v>
      </c>
      <c r="E3" s="11" t="s">
        <v>68</v>
      </c>
      <c r="F3" s="12" t="s">
        <v>69</v>
      </c>
      <c r="G3" s="12" t="s">
        <v>70</v>
      </c>
      <c r="H3" s="11">
        <v>2</v>
      </c>
    </row>
    <row r="4" s="2" customFormat="1" ht="62" customHeight="1" spans="1:8">
      <c r="A4" s="11">
        <v>2</v>
      </c>
      <c r="B4" s="11" t="s">
        <v>65</v>
      </c>
      <c r="C4" s="11" t="s">
        <v>71</v>
      </c>
      <c r="D4" s="11" t="s">
        <v>72</v>
      </c>
      <c r="E4" s="11" t="s">
        <v>73</v>
      </c>
      <c r="F4" s="12" t="s">
        <v>74</v>
      </c>
      <c r="G4" s="12" t="s">
        <v>75</v>
      </c>
      <c r="H4" s="11">
        <v>2</v>
      </c>
    </row>
    <row r="5" s="2" customFormat="1" ht="62" customHeight="1" spans="1:8">
      <c r="A5" s="11">
        <v>3</v>
      </c>
      <c r="B5" s="11" t="s">
        <v>65</v>
      </c>
      <c r="C5" s="11" t="s">
        <v>76</v>
      </c>
      <c r="D5" s="11" t="s">
        <v>77</v>
      </c>
      <c r="E5" s="11" t="s">
        <v>78</v>
      </c>
      <c r="F5" s="12" t="s">
        <v>79</v>
      </c>
      <c r="G5" s="12" t="s">
        <v>80</v>
      </c>
      <c r="H5" s="11">
        <v>2</v>
      </c>
    </row>
    <row r="6" s="2" customFormat="1" ht="62" customHeight="1" spans="1:8">
      <c r="A6" s="11">
        <v>4</v>
      </c>
      <c r="B6" s="11" t="s">
        <v>65</v>
      </c>
      <c r="C6" s="11" t="s">
        <v>81</v>
      </c>
      <c r="D6" s="11" t="s">
        <v>82</v>
      </c>
      <c r="E6" s="11" t="s">
        <v>83</v>
      </c>
      <c r="F6" s="12" t="s">
        <v>84</v>
      </c>
      <c r="G6" s="12" t="s">
        <v>85</v>
      </c>
      <c r="H6" s="11">
        <v>2</v>
      </c>
    </row>
    <row r="7" s="2" customFormat="1" ht="62" customHeight="1" spans="1:8">
      <c r="A7" s="11">
        <v>5</v>
      </c>
      <c r="B7" s="11" t="s">
        <v>65</v>
      </c>
      <c r="C7" s="11" t="s">
        <v>86</v>
      </c>
      <c r="D7" s="11" t="s">
        <v>87</v>
      </c>
      <c r="E7" s="11" t="s">
        <v>88</v>
      </c>
      <c r="F7" s="12" t="s">
        <v>89</v>
      </c>
      <c r="G7" s="12" t="s">
        <v>90</v>
      </c>
      <c r="H7" s="11">
        <v>2</v>
      </c>
    </row>
    <row r="8" s="2" customFormat="1" ht="62" customHeight="1" spans="1:8">
      <c r="A8" s="11">
        <v>6</v>
      </c>
      <c r="B8" s="11" t="s">
        <v>65</v>
      </c>
      <c r="C8" s="11" t="s">
        <v>91</v>
      </c>
      <c r="D8" s="11" t="s">
        <v>92</v>
      </c>
      <c r="E8" s="11" t="s">
        <v>93</v>
      </c>
      <c r="F8" s="12" t="s">
        <v>94</v>
      </c>
      <c r="G8" s="12" t="s">
        <v>95</v>
      </c>
      <c r="H8" s="11">
        <v>2</v>
      </c>
    </row>
    <row r="9" s="2" customFormat="1" ht="62" customHeight="1" spans="1:8">
      <c r="A9" s="11">
        <v>7</v>
      </c>
      <c r="B9" s="11" t="s">
        <v>65</v>
      </c>
      <c r="C9" s="11" t="s">
        <v>96</v>
      </c>
      <c r="D9" s="11" t="s">
        <v>97</v>
      </c>
      <c r="E9" s="11" t="s">
        <v>98</v>
      </c>
      <c r="F9" s="12" t="s">
        <v>99</v>
      </c>
      <c r="G9" s="12" t="s">
        <v>100</v>
      </c>
      <c r="H9" s="11">
        <v>1</v>
      </c>
    </row>
    <row r="10" s="2" customFormat="1" ht="62" customHeight="1" spans="1:8">
      <c r="A10" s="11">
        <v>8</v>
      </c>
      <c r="B10" s="11" t="s">
        <v>65</v>
      </c>
      <c r="C10" s="11" t="s">
        <v>101</v>
      </c>
      <c r="D10" s="11" t="s">
        <v>102</v>
      </c>
      <c r="E10" s="11" t="s">
        <v>103</v>
      </c>
      <c r="F10" s="12" t="s">
        <v>104</v>
      </c>
      <c r="G10" s="12" t="s">
        <v>105</v>
      </c>
      <c r="H10" s="11">
        <v>1</v>
      </c>
    </row>
    <row r="11" s="2" customFormat="1" ht="62" customHeight="1" spans="1:8">
      <c r="A11" s="11">
        <v>9</v>
      </c>
      <c r="B11" s="11" t="s">
        <v>65</v>
      </c>
      <c r="C11" s="11" t="s">
        <v>106</v>
      </c>
      <c r="D11" s="11" t="s">
        <v>107</v>
      </c>
      <c r="E11" s="11" t="s">
        <v>108</v>
      </c>
      <c r="F11" s="12" t="s">
        <v>109</v>
      </c>
      <c r="G11" s="12" t="s">
        <v>110</v>
      </c>
      <c r="H11" s="11">
        <v>2</v>
      </c>
    </row>
    <row r="12" s="2" customFormat="1" ht="62" customHeight="1" spans="1:8">
      <c r="A12" s="11">
        <v>10</v>
      </c>
      <c r="B12" s="11" t="s">
        <v>65</v>
      </c>
      <c r="C12" s="11" t="s">
        <v>111</v>
      </c>
      <c r="D12" s="11" t="s">
        <v>112</v>
      </c>
      <c r="E12" s="11" t="s">
        <v>113</v>
      </c>
      <c r="F12" s="12" t="s">
        <v>114</v>
      </c>
      <c r="G12" s="12" t="s">
        <v>115</v>
      </c>
      <c r="H12" s="11">
        <v>2</v>
      </c>
    </row>
    <row r="13" s="2" customFormat="1" ht="62" customHeight="1" spans="1:8">
      <c r="A13" s="11">
        <v>11</v>
      </c>
      <c r="B13" s="11" t="s">
        <v>65</v>
      </c>
      <c r="C13" s="11" t="s">
        <v>116</v>
      </c>
      <c r="D13" s="11" t="s">
        <v>117</v>
      </c>
      <c r="E13" s="11" t="s">
        <v>118</v>
      </c>
      <c r="F13" s="12" t="s">
        <v>119</v>
      </c>
      <c r="G13" s="12" t="s">
        <v>120</v>
      </c>
      <c r="H13" s="11">
        <v>1</v>
      </c>
    </row>
    <row r="14" s="2" customFormat="1" ht="62" customHeight="1" spans="1:8">
      <c r="A14" s="11">
        <v>12</v>
      </c>
      <c r="B14" s="11" t="s">
        <v>65</v>
      </c>
      <c r="C14" s="11" t="s">
        <v>121</v>
      </c>
      <c r="D14" s="11" t="s">
        <v>122</v>
      </c>
      <c r="E14" s="11" t="s">
        <v>123</v>
      </c>
      <c r="F14" s="12" t="s">
        <v>124</v>
      </c>
      <c r="G14" s="12" t="s">
        <v>125</v>
      </c>
      <c r="H14" s="11">
        <v>1</v>
      </c>
    </row>
    <row r="15" s="2" customFormat="1" ht="62" customHeight="1" spans="1:8">
      <c r="A15" s="11">
        <v>13</v>
      </c>
      <c r="B15" s="11" t="s">
        <v>65</v>
      </c>
      <c r="C15" s="11" t="s">
        <v>126</v>
      </c>
      <c r="D15" s="11" t="s">
        <v>127</v>
      </c>
      <c r="E15" s="11" t="s">
        <v>128</v>
      </c>
      <c r="F15" s="12" t="s">
        <v>129</v>
      </c>
      <c r="G15" s="12" t="s">
        <v>95</v>
      </c>
      <c r="H15" s="11">
        <v>1</v>
      </c>
    </row>
    <row r="16" s="2" customFormat="1" ht="62" customHeight="1" spans="1:8">
      <c r="A16" s="11">
        <v>14</v>
      </c>
      <c r="B16" s="11" t="s">
        <v>65</v>
      </c>
      <c r="C16" s="11" t="s">
        <v>130</v>
      </c>
      <c r="D16" s="11" t="s">
        <v>131</v>
      </c>
      <c r="E16" s="11" t="s">
        <v>132</v>
      </c>
      <c r="F16" s="12" t="s">
        <v>133</v>
      </c>
      <c r="G16" s="12" t="s">
        <v>134</v>
      </c>
      <c r="H16" s="11">
        <v>2</v>
      </c>
    </row>
    <row r="17" s="2" customFormat="1" ht="62" customHeight="1" spans="1:8">
      <c r="A17" s="11">
        <v>15</v>
      </c>
      <c r="B17" s="11" t="s">
        <v>65</v>
      </c>
      <c r="C17" s="11" t="s">
        <v>135</v>
      </c>
      <c r="D17" s="11" t="s">
        <v>136</v>
      </c>
      <c r="E17" s="11" t="s">
        <v>137</v>
      </c>
      <c r="F17" s="12" t="s">
        <v>138</v>
      </c>
      <c r="G17" s="12" t="s">
        <v>105</v>
      </c>
      <c r="H17" s="11">
        <v>2</v>
      </c>
    </row>
    <row r="18" s="2" customFormat="1" ht="62" customHeight="1" spans="1:8">
      <c r="A18" s="11">
        <v>16</v>
      </c>
      <c r="B18" s="11" t="s">
        <v>65</v>
      </c>
      <c r="C18" s="11" t="s">
        <v>139</v>
      </c>
      <c r="D18" s="11" t="s">
        <v>140</v>
      </c>
      <c r="E18" s="11" t="s">
        <v>132</v>
      </c>
      <c r="F18" s="12" t="s">
        <v>141</v>
      </c>
      <c r="G18" s="12" t="s">
        <v>142</v>
      </c>
      <c r="H18" s="11">
        <v>2</v>
      </c>
    </row>
    <row r="19" s="2" customFormat="1" ht="62" customHeight="1" spans="1:8">
      <c r="A19" s="11">
        <v>17</v>
      </c>
      <c r="B19" s="11" t="s">
        <v>65</v>
      </c>
      <c r="C19" s="11" t="s">
        <v>143</v>
      </c>
      <c r="D19" s="11" t="s">
        <v>144</v>
      </c>
      <c r="E19" s="11" t="s">
        <v>83</v>
      </c>
      <c r="F19" s="12" t="s">
        <v>145</v>
      </c>
      <c r="G19" s="12" t="s">
        <v>146</v>
      </c>
      <c r="H19" s="11">
        <v>2</v>
      </c>
    </row>
    <row r="20" s="2" customFormat="1" ht="62" customHeight="1" spans="1:8">
      <c r="A20" s="11">
        <v>18</v>
      </c>
      <c r="B20" s="11" t="s">
        <v>65</v>
      </c>
      <c r="C20" s="11" t="s">
        <v>147</v>
      </c>
      <c r="D20" s="11" t="s">
        <v>148</v>
      </c>
      <c r="E20" s="11" t="s">
        <v>149</v>
      </c>
      <c r="F20" s="12" t="s">
        <v>150</v>
      </c>
      <c r="G20" s="12" t="s">
        <v>151</v>
      </c>
      <c r="H20" s="11">
        <v>2</v>
      </c>
    </row>
    <row r="21" s="2" customFormat="1" ht="62" customHeight="1" spans="1:8">
      <c r="A21" s="11">
        <v>19</v>
      </c>
      <c r="B21" s="11" t="s">
        <v>65</v>
      </c>
      <c r="C21" s="11" t="s">
        <v>152</v>
      </c>
      <c r="D21" s="11" t="s">
        <v>153</v>
      </c>
      <c r="E21" s="11" t="s">
        <v>154</v>
      </c>
      <c r="F21" s="12" t="s">
        <v>155</v>
      </c>
      <c r="G21" s="12" t="s">
        <v>156</v>
      </c>
      <c r="H21" s="11">
        <v>2</v>
      </c>
    </row>
    <row r="22" s="2" customFormat="1" ht="62" customHeight="1" spans="1:8">
      <c r="A22" s="11">
        <v>20</v>
      </c>
      <c r="B22" s="11" t="s">
        <v>65</v>
      </c>
      <c r="C22" s="11" t="s">
        <v>157</v>
      </c>
      <c r="D22" s="11" t="s">
        <v>158</v>
      </c>
      <c r="E22" s="11" t="s">
        <v>159</v>
      </c>
      <c r="F22" s="12" t="s">
        <v>160</v>
      </c>
      <c r="G22" s="12" t="s">
        <v>161</v>
      </c>
      <c r="H22" s="11">
        <v>2</v>
      </c>
    </row>
    <row r="23" s="2" customFormat="1" ht="62" customHeight="1" spans="1:8">
      <c r="A23" s="11">
        <v>21</v>
      </c>
      <c r="B23" s="11" t="s">
        <v>65</v>
      </c>
      <c r="C23" s="11" t="s">
        <v>162</v>
      </c>
      <c r="D23" s="11" t="s">
        <v>163</v>
      </c>
      <c r="E23" s="11" t="s">
        <v>137</v>
      </c>
      <c r="F23" s="12" t="s">
        <v>164</v>
      </c>
      <c r="G23" s="12" t="s">
        <v>165</v>
      </c>
      <c r="H23" s="11">
        <v>2</v>
      </c>
    </row>
    <row r="24" s="2" customFormat="1" ht="62" customHeight="1" spans="1:8">
      <c r="A24" s="11">
        <v>22</v>
      </c>
      <c r="B24" s="11" t="s">
        <v>65</v>
      </c>
      <c r="C24" s="11" t="s">
        <v>166</v>
      </c>
      <c r="D24" s="11" t="s">
        <v>167</v>
      </c>
      <c r="E24" s="11" t="s">
        <v>168</v>
      </c>
      <c r="F24" s="12" t="s">
        <v>169</v>
      </c>
      <c r="G24" s="12" t="s">
        <v>115</v>
      </c>
      <c r="H24" s="11">
        <v>2</v>
      </c>
    </row>
    <row r="25" s="2" customFormat="1" ht="62" customHeight="1" spans="1:8">
      <c r="A25" s="11">
        <v>23</v>
      </c>
      <c r="B25" s="11" t="s">
        <v>65</v>
      </c>
      <c r="C25" s="11" t="s">
        <v>170</v>
      </c>
      <c r="D25" s="11" t="s">
        <v>171</v>
      </c>
      <c r="E25" s="11" t="s">
        <v>172</v>
      </c>
      <c r="F25" s="12" t="s">
        <v>173</v>
      </c>
      <c r="G25" s="12" t="s">
        <v>174</v>
      </c>
      <c r="H25" s="11">
        <v>2</v>
      </c>
    </row>
    <row r="26" s="2" customFormat="1" ht="62" customHeight="1" spans="1:8">
      <c r="A26" s="11">
        <v>24</v>
      </c>
      <c r="B26" s="11" t="s">
        <v>65</v>
      </c>
      <c r="C26" s="11" t="s">
        <v>175</v>
      </c>
      <c r="D26" s="11" t="s">
        <v>176</v>
      </c>
      <c r="E26" s="11" t="s">
        <v>177</v>
      </c>
      <c r="F26" s="12" t="s">
        <v>178</v>
      </c>
      <c r="G26" s="12" t="s">
        <v>179</v>
      </c>
      <c r="H26" s="11">
        <v>2</v>
      </c>
    </row>
    <row r="27" s="2" customFormat="1" ht="62" customHeight="1" spans="1:8">
      <c r="A27" s="11">
        <v>25</v>
      </c>
      <c r="B27" s="11" t="s">
        <v>65</v>
      </c>
      <c r="C27" s="11" t="s">
        <v>180</v>
      </c>
      <c r="D27" s="11" t="s">
        <v>181</v>
      </c>
      <c r="E27" s="11" t="s">
        <v>182</v>
      </c>
      <c r="F27" s="12" t="s">
        <v>183</v>
      </c>
      <c r="G27" s="12" t="s">
        <v>184</v>
      </c>
      <c r="H27" s="11">
        <v>2</v>
      </c>
    </row>
    <row r="28" s="2" customFormat="1" ht="62" customHeight="1" spans="1:8">
      <c r="A28" s="11">
        <v>26</v>
      </c>
      <c r="B28" s="11" t="s">
        <v>65</v>
      </c>
      <c r="C28" s="11" t="s">
        <v>185</v>
      </c>
      <c r="D28" s="11" t="s">
        <v>186</v>
      </c>
      <c r="E28" s="11" t="s">
        <v>187</v>
      </c>
      <c r="F28" s="12" t="s">
        <v>188</v>
      </c>
      <c r="G28" s="12" t="s">
        <v>189</v>
      </c>
      <c r="H28" s="11">
        <v>2</v>
      </c>
    </row>
    <row r="29" s="2" customFormat="1" ht="62" customHeight="1" spans="1:8">
      <c r="A29" s="11">
        <v>27</v>
      </c>
      <c r="B29" s="11" t="s">
        <v>65</v>
      </c>
      <c r="C29" s="11" t="s">
        <v>190</v>
      </c>
      <c r="D29" s="11" t="s">
        <v>191</v>
      </c>
      <c r="E29" s="11" t="s">
        <v>192</v>
      </c>
      <c r="F29" s="12" t="s">
        <v>193</v>
      </c>
      <c r="G29" s="12" t="s">
        <v>75</v>
      </c>
      <c r="H29" s="11">
        <v>2</v>
      </c>
    </row>
    <row r="30" s="2" customFormat="1" ht="62" customHeight="1" spans="1:8">
      <c r="A30" s="11">
        <v>28</v>
      </c>
      <c r="B30" s="11" t="s">
        <v>65</v>
      </c>
      <c r="C30" s="11" t="s">
        <v>194</v>
      </c>
      <c r="D30" s="11" t="s">
        <v>195</v>
      </c>
      <c r="E30" s="11" t="s">
        <v>196</v>
      </c>
      <c r="F30" s="12" t="s">
        <v>197</v>
      </c>
      <c r="G30" s="12" t="s">
        <v>174</v>
      </c>
      <c r="H30" s="11">
        <v>2</v>
      </c>
    </row>
    <row r="31" s="2" customFormat="1" ht="62" customHeight="1" spans="1:8">
      <c r="A31" s="11">
        <v>29</v>
      </c>
      <c r="B31" s="11" t="s">
        <v>65</v>
      </c>
      <c r="C31" s="11" t="s">
        <v>198</v>
      </c>
      <c r="D31" s="11" t="s">
        <v>199</v>
      </c>
      <c r="E31" s="11" t="s">
        <v>132</v>
      </c>
      <c r="F31" s="12" t="s">
        <v>200</v>
      </c>
      <c r="G31" s="12" t="s">
        <v>201</v>
      </c>
      <c r="H31" s="11">
        <v>2</v>
      </c>
    </row>
    <row r="32" s="2" customFormat="1" ht="62" customHeight="1" spans="1:8">
      <c r="A32" s="11">
        <v>30</v>
      </c>
      <c r="B32" s="11" t="s">
        <v>65</v>
      </c>
      <c r="C32" s="11" t="s">
        <v>202</v>
      </c>
      <c r="D32" s="11" t="s">
        <v>203</v>
      </c>
      <c r="E32" s="11" t="s">
        <v>204</v>
      </c>
      <c r="F32" s="12" t="s">
        <v>205</v>
      </c>
      <c r="G32" s="12" t="s">
        <v>146</v>
      </c>
      <c r="H32" s="11">
        <v>2</v>
      </c>
    </row>
    <row r="33" s="2" customFormat="1" ht="62" customHeight="1" spans="1:8">
      <c r="A33" s="11">
        <v>31</v>
      </c>
      <c r="B33" s="11" t="s">
        <v>65</v>
      </c>
      <c r="C33" s="11" t="s">
        <v>206</v>
      </c>
      <c r="D33" s="11" t="s">
        <v>207</v>
      </c>
      <c r="E33" s="11" t="s">
        <v>204</v>
      </c>
      <c r="F33" s="12" t="s">
        <v>208</v>
      </c>
      <c r="G33" s="12" t="s">
        <v>189</v>
      </c>
      <c r="H33" s="11">
        <v>2</v>
      </c>
    </row>
    <row r="34" s="2" customFormat="1" ht="62" customHeight="1" spans="1:8">
      <c r="A34" s="11">
        <v>32</v>
      </c>
      <c r="B34" s="11" t="s">
        <v>65</v>
      </c>
      <c r="C34" s="11" t="s">
        <v>209</v>
      </c>
      <c r="D34" s="11" t="s">
        <v>210</v>
      </c>
      <c r="E34" s="11" t="s">
        <v>211</v>
      </c>
      <c r="F34" s="12" t="s">
        <v>212</v>
      </c>
      <c r="G34" s="12" t="s">
        <v>156</v>
      </c>
      <c r="H34" s="11">
        <v>2</v>
      </c>
    </row>
    <row r="35" s="2" customFormat="1" ht="62" customHeight="1" spans="1:8">
      <c r="A35" s="11">
        <v>33</v>
      </c>
      <c r="B35" s="11" t="s">
        <v>65</v>
      </c>
      <c r="C35" s="11" t="s">
        <v>213</v>
      </c>
      <c r="D35" s="11" t="s">
        <v>214</v>
      </c>
      <c r="E35" s="11" t="s">
        <v>215</v>
      </c>
      <c r="F35" s="12" t="s">
        <v>216</v>
      </c>
      <c r="G35" s="12" t="s">
        <v>100</v>
      </c>
      <c r="H35" s="11">
        <v>2</v>
      </c>
    </row>
    <row r="36" s="2" customFormat="1" ht="62" customHeight="1" spans="1:8">
      <c r="A36" s="11">
        <v>34</v>
      </c>
      <c r="B36" s="11" t="s">
        <v>65</v>
      </c>
      <c r="C36" s="11" t="s">
        <v>217</v>
      </c>
      <c r="D36" s="11" t="s">
        <v>218</v>
      </c>
      <c r="E36" s="11" t="s">
        <v>219</v>
      </c>
      <c r="F36" s="12" t="s">
        <v>220</v>
      </c>
      <c r="G36" s="12" t="s">
        <v>184</v>
      </c>
      <c r="H36" s="11">
        <v>2</v>
      </c>
    </row>
    <row r="37" s="2" customFormat="1" ht="62" customHeight="1" spans="1:8">
      <c r="A37" s="11">
        <v>35</v>
      </c>
      <c r="B37" s="11" t="s">
        <v>65</v>
      </c>
      <c r="C37" s="11" t="s">
        <v>221</v>
      </c>
      <c r="D37" s="11" t="s">
        <v>222</v>
      </c>
      <c r="E37" s="11" t="s">
        <v>223</v>
      </c>
      <c r="F37" s="12" t="s">
        <v>224</v>
      </c>
      <c r="G37" s="12" t="s">
        <v>100</v>
      </c>
      <c r="H37" s="11">
        <v>2</v>
      </c>
    </row>
    <row r="38" s="2" customFormat="1" ht="62" customHeight="1" spans="1:8">
      <c r="A38" s="11">
        <v>36</v>
      </c>
      <c r="B38" s="11" t="s">
        <v>65</v>
      </c>
      <c r="C38" s="11" t="s">
        <v>225</v>
      </c>
      <c r="D38" s="11" t="s">
        <v>226</v>
      </c>
      <c r="E38" s="11" t="s">
        <v>187</v>
      </c>
      <c r="F38" s="12" t="s">
        <v>227</v>
      </c>
      <c r="G38" s="12" t="s">
        <v>189</v>
      </c>
      <c r="H38" s="11">
        <v>3</v>
      </c>
    </row>
    <row r="39" s="2" customFormat="1" ht="62" customHeight="1" spans="1:8">
      <c r="A39" s="11">
        <v>37</v>
      </c>
      <c r="B39" s="11" t="s">
        <v>65</v>
      </c>
      <c r="C39" s="11" t="s">
        <v>228</v>
      </c>
      <c r="D39" s="11" t="s">
        <v>229</v>
      </c>
      <c r="E39" s="11" t="s">
        <v>132</v>
      </c>
      <c r="F39" s="12" t="s">
        <v>230</v>
      </c>
      <c r="G39" s="12" t="s">
        <v>231</v>
      </c>
      <c r="H39" s="11">
        <v>2</v>
      </c>
    </row>
    <row r="40" s="2" customFormat="1" ht="62" customHeight="1" spans="1:8">
      <c r="A40" s="11">
        <v>38</v>
      </c>
      <c r="B40" s="11" t="s">
        <v>65</v>
      </c>
      <c r="C40" s="11" t="s">
        <v>232</v>
      </c>
      <c r="D40" s="11" t="s">
        <v>233</v>
      </c>
      <c r="E40" s="11" t="s">
        <v>234</v>
      </c>
      <c r="F40" s="12" t="s">
        <v>235</v>
      </c>
      <c r="G40" s="12" t="s">
        <v>236</v>
      </c>
      <c r="H40" s="11">
        <v>2</v>
      </c>
    </row>
    <row r="41" s="2" customFormat="1" ht="62" customHeight="1" spans="1:8">
      <c r="A41" s="11">
        <v>39</v>
      </c>
      <c r="B41" s="11" t="s">
        <v>65</v>
      </c>
      <c r="C41" s="11" t="s">
        <v>237</v>
      </c>
      <c r="D41" s="11" t="s">
        <v>238</v>
      </c>
      <c r="E41" s="11" t="s">
        <v>68</v>
      </c>
      <c r="F41" s="12" t="s">
        <v>239</v>
      </c>
      <c r="G41" s="12" t="s">
        <v>240</v>
      </c>
      <c r="H41" s="11">
        <v>2</v>
      </c>
    </row>
    <row r="42" s="2" customFormat="1" ht="62" customHeight="1" spans="1:8">
      <c r="A42" s="11">
        <v>40</v>
      </c>
      <c r="B42" s="11" t="s">
        <v>65</v>
      </c>
      <c r="C42" s="11" t="s">
        <v>241</v>
      </c>
      <c r="D42" s="11" t="s">
        <v>242</v>
      </c>
      <c r="E42" s="11" t="s">
        <v>243</v>
      </c>
      <c r="F42" s="12" t="s">
        <v>244</v>
      </c>
      <c r="G42" s="12" t="s">
        <v>156</v>
      </c>
      <c r="H42" s="11">
        <v>2</v>
      </c>
    </row>
    <row r="43" s="2" customFormat="1" ht="62" customHeight="1" spans="1:8">
      <c r="A43" s="11">
        <v>41</v>
      </c>
      <c r="B43" s="11" t="s">
        <v>65</v>
      </c>
      <c r="C43" s="11" t="s">
        <v>245</v>
      </c>
      <c r="D43" s="11" t="s">
        <v>246</v>
      </c>
      <c r="E43" s="11" t="s">
        <v>247</v>
      </c>
      <c r="F43" s="12" t="s">
        <v>248</v>
      </c>
      <c r="G43" s="12" t="s">
        <v>75</v>
      </c>
      <c r="H43" s="11">
        <v>2</v>
      </c>
    </row>
    <row r="44" s="2" customFormat="1" ht="62" customHeight="1" spans="1:8">
      <c r="A44" s="11">
        <v>42</v>
      </c>
      <c r="B44" s="11" t="s">
        <v>65</v>
      </c>
      <c r="C44" s="11" t="s">
        <v>249</v>
      </c>
      <c r="D44" s="11" t="s">
        <v>250</v>
      </c>
      <c r="E44" s="11" t="s">
        <v>251</v>
      </c>
      <c r="F44" s="12" t="s">
        <v>252</v>
      </c>
      <c r="G44" s="12" t="s">
        <v>100</v>
      </c>
      <c r="H44" s="11">
        <v>2</v>
      </c>
    </row>
    <row r="45" s="2" customFormat="1" ht="62" customHeight="1" spans="1:8">
      <c r="A45" s="11">
        <v>43</v>
      </c>
      <c r="B45" s="11" t="s">
        <v>65</v>
      </c>
      <c r="C45" s="11" t="s">
        <v>253</v>
      </c>
      <c r="D45" s="11" t="s">
        <v>254</v>
      </c>
      <c r="E45" s="11" t="s">
        <v>255</v>
      </c>
      <c r="F45" s="12" t="s">
        <v>256</v>
      </c>
      <c r="G45" s="12" t="s">
        <v>189</v>
      </c>
      <c r="H45" s="11">
        <v>2</v>
      </c>
    </row>
    <row r="46" s="2" customFormat="1" ht="62" customHeight="1" spans="1:8">
      <c r="A46" s="11">
        <v>44</v>
      </c>
      <c r="B46" s="11" t="s">
        <v>65</v>
      </c>
      <c r="C46" s="11" t="s">
        <v>257</v>
      </c>
      <c r="D46" s="11" t="s">
        <v>258</v>
      </c>
      <c r="E46" s="11" t="s">
        <v>192</v>
      </c>
      <c r="F46" s="12" t="s">
        <v>259</v>
      </c>
      <c r="G46" s="12" t="s">
        <v>75</v>
      </c>
      <c r="H46" s="11">
        <v>2</v>
      </c>
    </row>
    <row r="47" s="2" customFormat="1" ht="62" customHeight="1" spans="1:8">
      <c r="A47" s="11">
        <v>45</v>
      </c>
      <c r="B47" s="11" t="s">
        <v>65</v>
      </c>
      <c r="C47" s="11" t="s">
        <v>260</v>
      </c>
      <c r="D47" s="11" t="s">
        <v>261</v>
      </c>
      <c r="E47" s="11" t="s">
        <v>262</v>
      </c>
      <c r="F47" s="12" t="s">
        <v>263</v>
      </c>
      <c r="G47" s="12" t="s">
        <v>264</v>
      </c>
      <c r="H47" s="11">
        <v>2</v>
      </c>
    </row>
    <row r="48" s="2" customFormat="1" ht="62" customHeight="1" spans="1:8">
      <c r="A48" s="11">
        <v>46</v>
      </c>
      <c r="B48" s="11" t="s">
        <v>65</v>
      </c>
      <c r="C48" s="11" t="s">
        <v>265</v>
      </c>
      <c r="D48" s="11" t="s">
        <v>266</v>
      </c>
      <c r="E48" s="11" t="s">
        <v>255</v>
      </c>
      <c r="F48" s="12" t="s">
        <v>267</v>
      </c>
      <c r="G48" s="12" t="s">
        <v>268</v>
      </c>
      <c r="H48" s="11">
        <v>2</v>
      </c>
    </row>
    <row r="49" s="2" customFormat="1" ht="62" customHeight="1" spans="1:8">
      <c r="A49" s="11">
        <v>47</v>
      </c>
      <c r="B49" s="11" t="s">
        <v>65</v>
      </c>
      <c r="C49" s="11" t="s">
        <v>269</v>
      </c>
      <c r="D49" s="11" t="s">
        <v>270</v>
      </c>
      <c r="E49" s="11" t="s">
        <v>271</v>
      </c>
      <c r="F49" s="12" t="s">
        <v>272</v>
      </c>
      <c r="G49" s="12" t="s">
        <v>273</v>
      </c>
      <c r="H49" s="11">
        <v>2</v>
      </c>
    </row>
    <row r="50" s="2" customFormat="1" ht="62" customHeight="1" spans="1:8">
      <c r="A50" s="11">
        <v>48</v>
      </c>
      <c r="B50" s="11" t="s">
        <v>65</v>
      </c>
      <c r="C50" s="11" t="s">
        <v>274</v>
      </c>
      <c r="D50" s="11" t="s">
        <v>275</v>
      </c>
      <c r="E50" s="11" t="s">
        <v>247</v>
      </c>
      <c r="F50" s="12" t="s">
        <v>276</v>
      </c>
      <c r="G50" s="12" t="s">
        <v>75</v>
      </c>
      <c r="H50" s="11">
        <v>2</v>
      </c>
    </row>
    <row r="51" s="2" customFormat="1" ht="62" customHeight="1" spans="1:8">
      <c r="A51" s="11">
        <v>49</v>
      </c>
      <c r="B51" s="11" t="s">
        <v>65</v>
      </c>
      <c r="C51" s="11" t="s">
        <v>277</v>
      </c>
      <c r="D51" s="11" t="s">
        <v>278</v>
      </c>
      <c r="E51" s="11" t="s">
        <v>271</v>
      </c>
      <c r="F51" s="12" t="s">
        <v>279</v>
      </c>
      <c r="G51" s="12" t="s">
        <v>156</v>
      </c>
      <c r="H51" s="11">
        <v>2</v>
      </c>
    </row>
    <row r="52" s="2" customFormat="1" ht="62" customHeight="1" spans="1:8">
      <c r="A52" s="11">
        <v>50</v>
      </c>
      <c r="B52" s="11" t="s">
        <v>65</v>
      </c>
      <c r="C52" s="11" t="s">
        <v>280</v>
      </c>
      <c r="D52" s="11" t="s">
        <v>136</v>
      </c>
      <c r="E52" s="11" t="s">
        <v>137</v>
      </c>
      <c r="F52" s="12" t="s">
        <v>281</v>
      </c>
      <c r="G52" s="12" t="s">
        <v>282</v>
      </c>
      <c r="H52" s="11">
        <v>2</v>
      </c>
    </row>
    <row r="53" s="2" customFormat="1" ht="62" customHeight="1" spans="1:8">
      <c r="A53" s="11">
        <v>51</v>
      </c>
      <c r="B53" s="11" t="s">
        <v>65</v>
      </c>
      <c r="C53" s="11" t="s">
        <v>283</v>
      </c>
      <c r="D53" s="11" t="s">
        <v>284</v>
      </c>
      <c r="E53" s="11" t="s">
        <v>285</v>
      </c>
      <c r="F53" s="12" t="s">
        <v>286</v>
      </c>
      <c r="G53" s="12" t="s">
        <v>287</v>
      </c>
      <c r="H53" s="11">
        <v>2</v>
      </c>
    </row>
    <row r="54" s="2" customFormat="1" ht="62" customHeight="1" spans="1:8">
      <c r="A54" s="11">
        <v>52</v>
      </c>
      <c r="B54" s="11" t="s">
        <v>65</v>
      </c>
      <c r="C54" s="11" t="s">
        <v>288</v>
      </c>
      <c r="D54" s="11" t="s">
        <v>289</v>
      </c>
      <c r="E54" s="11" t="s">
        <v>290</v>
      </c>
      <c r="F54" s="12" t="s">
        <v>291</v>
      </c>
      <c r="G54" s="12" t="s">
        <v>120</v>
      </c>
      <c r="H54" s="11">
        <v>2</v>
      </c>
    </row>
    <row r="55" s="2" customFormat="1" ht="62" customHeight="1" spans="1:8">
      <c r="A55" s="11">
        <v>53</v>
      </c>
      <c r="B55" s="11" t="s">
        <v>65</v>
      </c>
      <c r="C55" s="11" t="s">
        <v>292</v>
      </c>
      <c r="D55" s="11" t="s">
        <v>293</v>
      </c>
      <c r="E55" s="11" t="s">
        <v>285</v>
      </c>
      <c r="F55" s="12" t="s">
        <v>294</v>
      </c>
      <c r="G55" s="12" t="s">
        <v>115</v>
      </c>
      <c r="H55" s="11">
        <v>2</v>
      </c>
    </row>
    <row r="56" s="2" customFormat="1" ht="62" customHeight="1" spans="1:8">
      <c r="A56" s="11">
        <v>54</v>
      </c>
      <c r="B56" s="11" t="s">
        <v>65</v>
      </c>
      <c r="C56" s="11" t="s">
        <v>295</v>
      </c>
      <c r="D56" s="11" t="s">
        <v>296</v>
      </c>
      <c r="E56" s="11" t="s">
        <v>297</v>
      </c>
      <c r="F56" s="12" t="s">
        <v>298</v>
      </c>
      <c r="G56" s="12" t="s">
        <v>299</v>
      </c>
      <c r="H56" s="11">
        <v>2</v>
      </c>
    </row>
    <row r="57" s="2" customFormat="1" ht="62" customHeight="1" spans="1:8">
      <c r="A57" s="11">
        <v>55</v>
      </c>
      <c r="B57" s="11" t="s">
        <v>65</v>
      </c>
      <c r="C57" s="11" t="s">
        <v>300</v>
      </c>
      <c r="D57" s="11" t="s">
        <v>301</v>
      </c>
      <c r="E57" s="11" t="s">
        <v>98</v>
      </c>
      <c r="F57" s="12" t="s">
        <v>302</v>
      </c>
      <c r="G57" s="12" t="s">
        <v>184</v>
      </c>
      <c r="H57" s="11">
        <v>2</v>
      </c>
    </row>
    <row r="58" s="2" customFormat="1" ht="62" customHeight="1" spans="1:8">
      <c r="A58" s="11">
        <v>56</v>
      </c>
      <c r="B58" s="11" t="s">
        <v>65</v>
      </c>
      <c r="C58" s="11" t="s">
        <v>303</v>
      </c>
      <c r="D58" s="11" t="s">
        <v>304</v>
      </c>
      <c r="E58" s="11" t="s">
        <v>234</v>
      </c>
      <c r="F58" s="12" t="s">
        <v>305</v>
      </c>
      <c r="G58" s="12" t="s">
        <v>268</v>
      </c>
      <c r="H58" s="11">
        <v>2</v>
      </c>
    </row>
    <row r="59" s="2" customFormat="1" ht="62" customHeight="1" spans="1:8">
      <c r="A59" s="11">
        <v>57</v>
      </c>
      <c r="B59" s="11" t="s">
        <v>65</v>
      </c>
      <c r="C59" s="11" t="s">
        <v>306</v>
      </c>
      <c r="D59" s="11" t="s">
        <v>307</v>
      </c>
      <c r="E59" s="11" t="s">
        <v>168</v>
      </c>
      <c r="F59" s="12" t="s">
        <v>308</v>
      </c>
      <c r="G59" s="12" t="s">
        <v>309</v>
      </c>
      <c r="H59" s="11">
        <v>2</v>
      </c>
    </row>
    <row r="60" s="2" customFormat="1" ht="62" customHeight="1" spans="1:8">
      <c r="A60" s="11">
        <v>58</v>
      </c>
      <c r="B60" s="11" t="s">
        <v>65</v>
      </c>
      <c r="C60" s="11" t="s">
        <v>310</v>
      </c>
      <c r="D60" s="11" t="s">
        <v>311</v>
      </c>
      <c r="E60" s="11" t="s">
        <v>108</v>
      </c>
      <c r="F60" s="12" t="s">
        <v>312</v>
      </c>
      <c r="G60" s="12" t="s">
        <v>313</v>
      </c>
      <c r="H60" s="11">
        <v>2</v>
      </c>
    </row>
    <row r="61" s="2" customFormat="1" ht="62" customHeight="1" spans="1:8">
      <c r="A61" s="11">
        <v>59</v>
      </c>
      <c r="B61" s="11" t="s">
        <v>65</v>
      </c>
      <c r="C61" s="11" t="s">
        <v>314</v>
      </c>
      <c r="D61" s="11" t="s">
        <v>315</v>
      </c>
      <c r="E61" s="11" t="s">
        <v>219</v>
      </c>
      <c r="F61" s="12" t="s">
        <v>316</v>
      </c>
      <c r="G61" s="12" t="s">
        <v>115</v>
      </c>
      <c r="H61" s="11">
        <v>2</v>
      </c>
    </row>
    <row r="62" s="2" customFormat="1" ht="62" customHeight="1" spans="1:8">
      <c r="A62" s="11">
        <v>60</v>
      </c>
      <c r="B62" s="11" t="s">
        <v>65</v>
      </c>
      <c r="C62" s="11" t="s">
        <v>317</v>
      </c>
      <c r="D62" s="11" t="s">
        <v>318</v>
      </c>
      <c r="E62" s="11" t="s">
        <v>319</v>
      </c>
      <c r="F62" s="12" t="s">
        <v>320</v>
      </c>
      <c r="G62" s="12" t="s">
        <v>321</v>
      </c>
      <c r="H62" s="11">
        <v>1</v>
      </c>
    </row>
    <row r="63" s="2" customFormat="1" ht="62" customHeight="1" spans="1:8">
      <c r="A63" s="11">
        <v>61</v>
      </c>
      <c r="B63" s="11" t="s">
        <v>65</v>
      </c>
      <c r="C63" s="11" t="s">
        <v>322</v>
      </c>
      <c r="D63" s="11" t="s">
        <v>323</v>
      </c>
      <c r="E63" s="11" t="s">
        <v>137</v>
      </c>
      <c r="F63" s="12" t="s">
        <v>324</v>
      </c>
      <c r="G63" s="12" t="s">
        <v>165</v>
      </c>
      <c r="H63" s="11">
        <v>1</v>
      </c>
    </row>
    <row r="64" s="2" customFormat="1" ht="62" customHeight="1" spans="1:8">
      <c r="A64" s="11">
        <v>62</v>
      </c>
      <c r="B64" s="11" t="s">
        <v>65</v>
      </c>
      <c r="C64" s="11" t="s">
        <v>325</v>
      </c>
      <c r="D64" s="11" t="s">
        <v>326</v>
      </c>
      <c r="E64" s="11" t="s">
        <v>215</v>
      </c>
      <c r="F64" s="12" t="s">
        <v>327</v>
      </c>
      <c r="G64" s="12" t="s">
        <v>328</v>
      </c>
      <c r="H64" s="11">
        <v>1</v>
      </c>
    </row>
    <row r="65" s="2" customFormat="1" ht="62" customHeight="1" spans="1:8">
      <c r="A65" s="11">
        <v>63</v>
      </c>
      <c r="B65" s="11" t="s">
        <v>65</v>
      </c>
      <c r="C65" s="11" t="s">
        <v>329</v>
      </c>
      <c r="D65" s="11" t="s">
        <v>330</v>
      </c>
      <c r="E65" s="11" t="s">
        <v>331</v>
      </c>
      <c r="F65" s="12" t="s">
        <v>332</v>
      </c>
      <c r="G65" s="12" t="s">
        <v>231</v>
      </c>
      <c r="H65" s="11">
        <v>1</v>
      </c>
    </row>
    <row r="66" s="2" customFormat="1" ht="62" customHeight="1" spans="1:8">
      <c r="A66" s="11">
        <v>64</v>
      </c>
      <c r="B66" s="11" t="s">
        <v>65</v>
      </c>
      <c r="C66" s="11" t="s">
        <v>333</v>
      </c>
      <c r="D66" s="11" t="s">
        <v>334</v>
      </c>
      <c r="E66" s="11" t="s">
        <v>108</v>
      </c>
      <c r="F66" s="12" t="s">
        <v>335</v>
      </c>
      <c r="G66" s="12" t="s">
        <v>336</v>
      </c>
      <c r="H66" s="11">
        <v>1</v>
      </c>
    </row>
    <row r="67" s="2" customFormat="1" ht="62" customHeight="1" spans="1:8">
      <c r="A67" s="11">
        <v>65</v>
      </c>
      <c r="B67" s="11" t="s">
        <v>65</v>
      </c>
      <c r="C67" s="11" t="s">
        <v>337</v>
      </c>
      <c r="D67" s="11" t="s">
        <v>338</v>
      </c>
      <c r="E67" s="11" t="s">
        <v>215</v>
      </c>
      <c r="F67" s="12" t="s">
        <v>339</v>
      </c>
      <c r="G67" s="12" t="s">
        <v>340</v>
      </c>
      <c r="H67" s="11">
        <v>1</v>
      </c>
    </row>
    <row r="68" s="2" customFormat="1" ht="62" customHeight="1" spans="1:8">
      <c r="A68" s="11">
        <v>66</v>
      </c>
      <c r="B68" s="11" t="s">
        <v>65</v>
      </c>
      <c r="C68" s="11" t="s">
        <v>341</v>
      </c>
      <c r="D68" s="11" t="s">
        <v>342</v>
      </c>
      <c r="E68" s="11" t="s">
        <v>343</v>
      </c>
      <c r="F68" s="12" t="s">
        <v>344</v>
      </c>
      <c r="G68" s="12" t="s">
        <v>75</v>
      </c>
      <c r="H68" s="11">
        <v>1</v>
      </c>
    </row>
    <row r="69" s="2" customFormat="1" ht="62" customHeight="1" spans="1:8">
      <c r="A69" s="11">
        <v>67</v>
      </c>
      <c r="B69" s="11" t="s">
        <v>65</v>
      </c>
      <c r="C69" s="11" t="s">
        <v>345</v>
      </c>
      <c r="D69" s="11" t="s">
        <v>346</v>
      </c>
      <c r="E69" s="11" t="s">
        <v>347</v>
      </c>
      <c r="F69" s="12" t="s">
        <v>348</v>
      </c>
      <c r="G69" s="12" t="s">
        <v>231</v>
      </c>
      <c r="H69" s="11">
        <v>1</v>
      </c>
    </row>
    <row r="70" s="2" customFormat="1" ht="62" customHeight="1" spans="1:8">
      <c r="A70" s="11">
        <v>68</v>
      </c>
      <c r="B70" s="11" t="s">
        <v>65</v>
      </c>
      <c r="C70" s="11" t="s">
        <v>349</v>
      </c>
      <c r="D70" s="11" t="s">
        <v>350</v>
      </c>
      <c r="E70" s="11" t="s">
        <v>351</v>
      </c>
      <c r="F70" s="12" t="s">
        <v>352</v>
      </c>
      <c r="G70" s="12" t="s">
        <v>268</v>
      </c>
      <c r="H70" s="11">
        <v>2</v>
      </c>
    </row>
    <row r="71" s="2" customFormat="1" ht="62" customHeight="1" spans="1:8">
      <c r="A71" s="11">
        <v>69</v>
      </c>
      <c r="B71" s="11" t="s">
        <v>65</v>
      </c>
      <c r="C71" s="11" t="s">
        <v>353</v>
      </c>
      <c r="D71" s="11" t="s">
        <v>354</v>
      </c>
      <c r="E71" s="11" t="s">
        <v>355</v>
      </c>
      <c r="F71" s="12" t="s">
        <v>356</v>
      </c>
      <c r="G71" s="12" t="s">
        <v>357</v>
      </c>
      <c r="H71" s="11">
        <v>2</v>
      </c>
    </row>
    <row r="72" s="2" customFormat="1" ht="62" customHeight="1" spans="1:8">
      <c r="A72" s="11">
        <v>70</v>
      </c>
      <c r="B72" s="11" t="s">
        <v>65</v>
      </c>
      <c r="C72" s="11" t="s">
        <v>358</v>
      </c>
      <c r="D72" s="11" t="s">
        <v>359</v>
      </c>
      <c r="E72" s="11" t="s">
        <v>360</v>
      </c>
      <c r="F72" s="12" t="s">
        <v>361</v>
      </c>
      <c r="G72" s="12" t="s">
        <v>362</v>
      </c>
      <c r="H72" s="11">
        <v>2</v>
      </c>
    </row>
    <row r="73" s="2" customFormat="1" ht="62" customHeight="1" spans="1:8">
      <c r="A73" s="11">
        <v>71</v>
      </c>
      <c r="B73" s="11" t="s">
        <v>65</v>
      </c>
      <c r="C73" s="11" t="s">
        <v>363</v>
      </c>
      <c r="D73" s="11" t="s">
        <v>364</v>
      </c>
      <c r="E73" s="11" t="s">
        <v>365</v>
      </c>
      <c r="F73" s="12" t="s">
        <v>366</v>
      </c>
      <c r="G73" s="12" t="s">
        <v>100</v>
      </c>
      <c r="H73" s="11">
        <v>2</v>
      </c>
    </row>
    <row r="74" s="2" customFormat="1" ht="62" customHeight="1" spans="1:8">
      <c r="A74" s="11">
        <v>72</v>
      </c>
      <c r="B74" s="11" t="s">
        <v>65</v>
      </c>
      <c r="C74" s="11" t="s">
        <v>367</v>
      </c>
      <c r="D74" s="11" t="s">
        <v>368</v>
      </c>
      <c r="E74" s="11" t="s">
        <v>137</v>
      </c>
      <c r="F74" s="12" t="s">
        <v>369</v>
      </c>
      <c r="G74" s="12" t="s">
        <v>95</v>
      </c>
      <c r="H74" s="11">
        <v>2</v>
      </c>
    </row>
    <row r="75" s="2" customFormat="1" ht="62" customHeight="1" spans="1:8">
      <c r="A75" s="11">
        <v>73</v>
      </c>
      <c r="B75" s="11" t="s">
        <v>65</v>
      </c>
      <c r="C75" s="11" t="s">
        <v>370</v>
      </c>
      <c r="D75" s="11" t="s">
        <v>226</v>
      </c>
      <c r="E75" s="11" t="s">
        <v>187</v>
      </c>
      <c r="F75" s="12" t="s">
        <v>371</v>
      </c>
      <c r="G75" s="12" t="s">
        <v>189</v>
      </c>
      <c r="H75" s="11">
        <v>1</v>
      </c>
    </row>
    <row r="76" s="2" customFormat="1" ht="62" customHeight="1" spans="1:8">
      <c r="A76" s="11">
        <v>74</v>
      </c>
      <c r="B76" s="11" t="s">
        <v>65</v>
      </c>
      <c r="C76" s="11" t="s">
        <v>372</v>
      </c>
      <c r="D76" s="11" t="s">
        <v>373</v>
      </c>
      <c r="E76" s="11" t="s">
        <v>374</v>
      </c>
      <c r="F76" s="12" t="s">
        <v>375</v>
      </c>
      <c r="G76" s="12" t="s">
        <v>156</v>
      </c>
      <c r="H76" s="11">
        <v>1</v>
      </c>
    </row>
    <row r="77" s="2" customFormat="1" ht="62" customHeight="1" spans="1:8">
      <c r="A77" s="11">
        <v>75</v>
      </c>
      <c r="B77" s="11" t="s">
        <v>65</v>
      </c>
      <c r="C77" s="11" t="s">
        <v>376</v>
      </c>
      <c r="D77" s="11" t="s">
        <v>377</v>
      </c>
      <c r="E77" s="11" t="s">
        <v>378</v>
      </c>
      <c r="F77" s="12" t="s">
        <v>379</v>
      </c>
      <c r="G77" s="12" t="s">
        <v>120</v>
      </c>
      <c r="H77" s="11">
        <v>1</v>
      </c>
    </row>
    <row r="78" s="2" customFormat="1" ht="62" customHeight="1" spans="1:8">
      <c r="A78" s="11">
        <v>76</v>
      </c>
      <c r="B78" s="11" t="s">
        <v>65</v>
      </c>
      <c r="C78" s="11" t="s">
        <v>380</v>
      </c>
      <c r="D78" s="11" t="s">
        <v>381</v>
      </c>
      <c r="E78" s="11" t="s">
        <v>132</v>
      </c>
      <c r="F78" s="12" t="s">
        <v>382</v>
      </c>
      <c r="G78" s="12" t="s">
        <v>299</v>
      </c>
      <c r="H78" s="11">
        <v>1</v>
      </c>
    </row>
    <row r="79" s="2" customFormat="1" ht="62" customHeight="1" spans="1:8">
      <c r="A79" s="11">
        <v>77</v>
      </c>
      <c r="B79" s="11" t="s">
        <v>65</v>
      </c>
      <c r="C79" s="11" t="s">
        <v>383</v>
      </c>
      <c r="D79" s="11" t="s">
        <v>384</v>
      </c>
      <c r="E79" s="11" t="s">
        <v>285</v>
      </c>
      <c r="F79" s="12" t="s">
        <v>385</v>
      </c>
      <c r="G79" s="12" t="s">
        <v>156</v>
      </c>
      <c r="H79" s="11">
        <v>1</v>
      </c>
    </row>
    <row r="80" s="2" customFormat="1" ht="62" customHeight="1" spans="1:8">
      <c r="A80" s="11">
        <v>78</v>
      </c>
      <c r="B80" s="11" t="s">
        <v>65</v>
      </c>
      <c r="C80" s="11" t="s">
        <v>386</v>
      </c>
      <c r="D80" s="11" t="s">
        <v>387</v>
      </c>
      <c r="E80" s="11" t="s">
        <v>388</v>
      </c>
      <c r="F80" s="12" t="s">
        <v>389</v>
      </c>
      <c r="G80" s="12" t="s">
        <v>390</v>
      </c>
      <c r="H80" s="11">
        <v>1</v>
      </c>
    </row>
    <row r="81" s="2" customFormat="1" ht="62" customHeight="1" spans="1:8">
      <c r="A81" s="11">
        <v>79</v>
      </c>
      <c r="B81" s="11" t="s">
        <v>65</v>
      </c>
      <c r="C81" s="11" t="s">
        <v>391</v>
      </c>
      <c r="D81" s="11" t="s">
        <v>392</v>
      </c>
      <c r="E81" s="11" t="s">
        <v>393</v>
      </c>
      <c r="F81" s="12" t="s">
        <v>394</v>
      </c>
      <c r="G81" s="12" t="s">
        <v>395</v>
      </c>
      <c r="H81" s="11">
        <v>1</v>
      </c>
    </row>
    <row r="82" s="2" customFormat="1" ht="62" customHeight="1" spans="1:8">
      <c r="A82" s="11">
        <v>80</v>
      </c>
      <c r="B82" s="11" t="s">
        <v>65</v>
      </c>
      <c r="C82" s="11" t="s">
        <v>396</v>
      </c>
      <c r="D82" s="11" t="s">
        <v>397</v>
      </c>
      <c r="E82" s="11" t="s">
        <v>103</v>
      </c>
      <c r="F82" s="12" t="s">
        <v>398</v>
      </c>
      <c r="G82" s="12" t="s">
        <v>105</v>
      </c>
      <c r="H82" s="11">
        <v>1</v>
      </c>
    </row>
    <row r="83" s="2" customFormat="1" ht="62" customHeight="1" spans="1:8">
      <c r="A83" s="11">
        <v>81</v>
      </c>
      <c r="B83" s="11" t="s">
        <v>65</v>
      </c>
      <c r="C83" s="11" t="s">
        <v>399</v>
      </c>
      <c r="D83" s="11" t="s">
        <v>400</v>
      </c>
      <c r="E83" s="11" t="s">
        <v>401</v>
      </c>
      <c r="F83" s="12" t="s">
        <v>402</v>
      </c>
      <c r="G83" s="12" t="s">
        <v>231</v>
      </c>
      <c r="H83" s="11">
        <v>1</v>
      </c>
    </row>
    <row r="84" s="2" customFormat="1" ht="62" customHeight="1" spans="1:8">
      <c r="A84" s="11">
        <v>82</v>
      </c>
      <c r="B84" s="11" t="s">
        <v>65</v>
      </c>
      <c r="C84" s="11" t="s">
        <v>403</v>
      </c>
      <c r="D84" s="11" t="s">
        <v>404</v>
      </c>
      <c r="E84" s="11" t="s">
        <v>215</v>
      </c>
      <c r="F84" s="12" t="s">
        <v>405</v>
      </c>
      <c r="G84" s="12" t="s">
        <v>357</v>
      </c>
      <c r="H84" s="11">
        <v>1</v>
      </c>
    </row>
    <row r="85" s="2" customFormat="1" ht="62" customHeight="1" spans="1:8">
      <c r="A85" s="11">
        <v>83</v>
      </c>
      <c r="B85" s="11" t="s">
        <v>65</v>
      </c>
      <c r="C85" s="11" t="s">
        <v>406</v>
      </c>
      <c r="D85" s="11" t="s">
        <v>407</v>
      </c>
      <c r="E85" s="11" t="s">
        <v>247</v>
      </c>
      <c r="F85" s="12" t="s">
        <v>408</v>
      </c>
      <c r="G85" s="12" t="s">
        <v>120</v>
      </c>
      <c r="H85" s="11">
        <v>1</v>
      </c>
    </row>
    <row r="86" s="2" customFormat="1" ht="62" customHeight="1" spans="1:8">
      <c r="A86" s="11">
        <v>84</v>
      </c>
      <c r="B86" s="11" t="s">
        <v>65</v>
      </c>
      <c r="C86" s="11" t="s">
        <v>409</v>
      </c>
      <c r="D86" s="11" t="s">
        <v>410</v>
      </c>
      <c r="E86" s="11" t="s">
        <v>113</v>
      </c>
      <c r="F86" s="12" t="s">
        <v>411</v>
      </c>
      <c r="G86" s="12" t="s">
        <v>95</v>
      </c>
      <c r="H86" s="11">
        <v>1</v>
      </c>
    </row>
    <row r="87" s="2" customFormat="1" ht="62" customHeight="1" spans="1:8">
      <c r="A87" s="11">
        <v>85</v>
      </c>
      <c r="B87" s="11" t="s">
        <v>65</v>
      </c>
      <c r="C87" s="11" t="s">
        <v>412</v>
      </c>
      <c r="D87" s="11" t="s">
        <v>413</v>
      </c>
      <c r="E87" s="11" t="s">
        <v>177</v>
      </c>
      <c r="F87" s="12" t="s">
        <v>414</v>
      </c>
      <c r="G87" s="12" t="s">
        <v>415</v>
      </c>
      <c r="H87" s="11">
        <v>1</v>
      </c>
    </row>
    <row r="88" s="2" customFormat="1" ht="62" customHeight="1" spans="1:8">
      <c r="A88" s="11">
        <v>86</v>
      </c>
      <c r="B88" s="11" t="s">
        <v>65</v>
      </c>
      <c r="C88" s="11" t="s">
        <v>416</v>
      </c>
      <c r="D88" s="11" t="s">
        <v>417</v>
      </c>
      <c r="E88" s="11" t="s">
        <v>418</v>
      </c>
      <c r="F88" s="12" t="s">
        <v>419</v>
      </c>
      <c r="G88" s="12" t="s">
        <v>236</v>
      </c>
      <c r="H88" s="11">
        <v>1</v>
      </c>
    </row>
    <row r="89" s="2" customFormat="1" ht="62" customHeight="1" spans="1:8">
      <c r="A89" s="11">
        <v>87</v>
      </c>
      <c r="B89" s="11" t="s">
        <v>65</v>
      </c>
      <c r="C89" s="11" t="s">
        <v>420</v>
      </c>
      <c r="D89" s="11" t="s">
        <v>421</v>
      </c>
      <c r="E89" s="11" t="s">
        <v>422</v>
      </c>
      <c r="F89" s="12" t="s">
        <v>423</v>
      </c>
      <c r="G89" s="12" t="s">
        <v>424</v>
      </c>
      <c r="H89" s="11">
        <v>1</v>
      </c>
    </row>
    <row r="90" s="2" customFormat="1" ht="62" customHeight="1" spans="1:8">
      <c r="A90" s="11">
        <v>88</v>
      </c>
      <c r="B90" s="11" t="s">
        <v>65</v>
      </c>
      <c r="C90" s="11" t="s">
        <v>425</v>
      </c>
      <c r="D90" s="11" t="s">
        <v>426</v>
      </c>
      <c r="E90" s="11" t="s">
        <v>247</v>
      </c>
      <c r="F90" s="12" t="s">
        <v>427</v>
      </c>
      <c r="G90" s="12" t="s">
        <v>75</v>
      </c>
      <c r="H90" s="11">
        <v>1</v>
      </c>
    </row>
    <row r="91" s="2" customFormat="1" ht="62" customHeight="1" spans="1:8">
      <c r="A91" s="11">
        <v>89</v>
      </c>
      <c r="B91" s="11" t="s">
        <v>65</v>
      </c>
      <c r="C91" s="11" t="s">
        <v>428</v>
      </c>
      <c r="D91" s="11" t="s">
        <v>429</v>
      </c>
      <c r="E91" s="11" t="s">
        <v>430</v>
      </c>
      <c r="F91" s="12" t="s">
        <v>431</v>
      </c>
      <c r="G91" s="12" t="s">
        <v>432</v>
      </c>
      <c r="H91" s="11">
        <v>1</v>
      </c>
    </row>
    <row r="92" s="2" customFormat="1" ht="62" customHeight="1" spans="1:8">
      <c r="A92" s="11">
        <v>90</v>
      </c>
      <c r="B92" s="11" t="s">
        <v>65</v>
      </c>
      <c r="C92" s="11" t="s">
        <v>433</v>
      </c>
      <c r="D92" s="11" t="s">
        <v>127</v>
      </c>
      <c r="E92" s="11" t="s">
        <v>128</v>
      </c>
      <c r="F92" s="12" t="s">
        <v>434</v>
      </c>
      <c r="G92" s="12" t="s">
        <v>95</v>
      </c>
      <c r="H92" s="11">
        <v>1</v>
      </c>
    </row>
    <row r="93" s="2" customFormat="1" ht="62" customHeight="1" spans="1:8">
      <c r="A93" s="11">
        <v>91</v>
      </c>
      <c r="B93" s="11" t="s">
        <v>65</v>
      </c>
      <c r="C93" s="11" t="s">
        <v>435</v>
      </c>
      <c r="D93" s="11" t="s">
        <v>436</v>
      </c>
      <c r="E93" s="11" t="s">
        <v>388</v>
      </c>
      <c r="F93" s="12" t="s">
        <v>437</v>
      </c>
      <c r="G93" s="12" t="s">
        <v>390</v>
      </c>
      <c r="H93" s="11">
        <v>1</v>
      </c>
    </row>
    <row r="94" s="2" customFormat="1" ht="62" customHeight="1" spans="1:8">
      <c r="A94" s="11">
        <v>92</v>
      </c>
      <c r="B94" s="11" t="s">
        <v>65</v>
      </c>
      <c r="C94" s="11" t="s">
        <v>438</v>
      </c>
      <c r="D94" s="11" t="s">
        <v>439</v>
      </c>
      <c r="E94" s="11" t="s">
        <v>137</v>
      </c>
      <c r="F94" s="12" t="s">
        <v>440</v>
      </c>
      <c r="G94" s="12" t="s">
        <v>395</v>
      </c>
      <c r="H94" s="11">
        <v>1</v>
      </c>
    </row>
    <row r="95" s="2" customFormat="1" ht="62" customHeight="1" spans="1:8">
      <c r="A95" s="11">
        <v>93</v>
      </c>
      <c r="B95" s="11" t="s">
        <v>65</v>
      </c>
      <c r="C95" s="11" t="s">
        <v>441</v>
      </c>
      <c r="D95" s="11" t="s">
        <v>442</v>
      </c>
      <c r="E95" s="11" t="s">
        <v>443</v>
      </c>
      <c r="F95" s="12" t="s">
        <v>444</v>
      </c>
      <c r="G95" s="12" t="s">
        <v>445</v>
      </c>
      <c r="H95" s="11">
        <v>1</v>
      </c>
    </row>
    <row r="96" s="2" customFormat="1" ht="62" customHeight="1" spans="1:8">
      <c r="A96" s="11">
        <v>94</v>
      </c>
      <c r="B96" s="11" t="s">
        <v>65</v>
      </c>
      <c r="C96" s="11" t="s">
        <v>446</v>
      </c>
      <c r="D96" s="11" t="s">
        <v>447</v>
      </c>
      <c r="E96" s="11" t="s">
        <v>448</v>
      </c>
      <c r="F96" s="12" t="s">
        <v>449</v>
      </c>
      <c r="G96" s="12" t="s">
        <v>432</v>
      </c>
      <c r="H96" s="11">
        <v>1</v>
      </c>
    </row>
    <row r="97" s="2" customFormat="1" ht="62" customHeight="1" spans="1:8">
      <c r="A97" s="11">
        <v>95</v>
      </c>
      <c r="B97" s="11" t="s">
        <v>65</v>
      </c>
      <c r="C97" s="11" t="s">
        <v>450</v>
      </c>
      <c r="D97" s="11" t="s">
        <v>451</v>
      </c>
      <c r="E97" s="11" t="s">
        <v>452</v>
      </c>
      <c r="F97" s="12" t="s">
        <v>453</v>
      </c>
      <c r="G97" s="12" t="s">
        <v>454</v>
      </c>
      <c r="H97" s="11">
        <v>1</v>
      </c>
    </row>
    <row r="98" s="2" customFormat="1" ht="62" customHeight="1" spans="1:8">
      <c r="A98" s="11">
        <v>96</v>
      </c>
      <c r="B98" s="11" t="s">
        <v>65</v>
      </c>
      <c r="C98" s="11" t="s">
        <v>455</v>
      </c>
      <c r="D98" s="11" t="s">
        <v>456</v>
      </c>
      <c r="E98" s="11" t="s">
        <v>132</v>
      </c>
      <c r="F98" s="12" t="s">
        <v>457</v>
      </c>
      <c r="G98" s="12" t="s">
        <v>458</v>
      </c>
      <c r="H98" s="11">
        <v>1</v>
      </c>
    </row>
    <row r="99" s="2" customFormat="1" ht="62" customHeight="1" spans="1:8">
      <c r="A99" s="11">
        <v>97</v>
      </c>
      <c r="B99" s="11" t="s">
        <v>65</v>
      </c>
      <c r="C99" s="11" t="s">
        <v>459</v>
      </c>
      <c r="D99" s="11" t="s">
        <v>460</v>
      </c>
      <c r="E99" s="11" t="s">
        <v>461</v>
      </c>
      <c r="F99" s="12" t="s">
        <v>462</v>
      </c>
      <c r="G99" s="12" t="s">
        <v>463</v>
      </c>
      <c r="H99" s="11">
        <v>1</v>
      </c>
    </row>
    <row r="100" s="2" customFormat="1" ht="62" customHeight="1" spans="1:8">
      <c r="A100" s="11">
        <v>98</v>
      </c>
      <c r="B100" s="11" t="s">
        <v>65</v>
      </c>
      <c r="C100" s="11" t="s">
        <v>464</v>
      </c>
      <c r="D100" s="11" t="s">
        <v>465</v>
      </c>
      <c r="E100" s="11" t="s">
        <v>168</v>
      </c>
      <c r="F100" s="12" t="s">
        <v>466</v>
      </c>
      <c r="G100" s="12" t="s">
        <v>467</v>
      </c>
      <c r="H100" s="11">
        <v>1</v>
      </c>
    </row>
    <row r="101" s="2" customFormat="1" ht="62" customHeight="1" spans="1:8">
      <c r="A101" s="11">
        <v>99</v>
      </c>
      <c r="B101" s="11" t="s">
        <v>65</v>
      </c>
      <c r="C101" s="11" t="s">
        <v>468</v>
      </c>
      <c r="D101" s="11" t="s">
        <v>469</v>
      </c>
      <c r="E101" s="11" t="s">
        <v>355</v>
      </c>
      <c r="F101" s="12" t="s">
        <v>470</v>
      </c>
      <c r="G101" s="12" t="s">
        <v>156</v>
      </c>
      <c r="H101" s="11">
        <v>1</v>
      </c>
    </row>
    <row r="102" s="2" customFormat="1" ht="62" customHeight="1" spans="1:8">
      <c r="A102" s="11">
        <v>100</v>
      </c>
      <c r="B102" s="11" t="s">
        <v>65</v>
      </c>
      <c r="C102" s="11" t="s">
        <v>471</v>
      </c>
      <c r="D102" s="11" t="s">
        <v>472</v>
      </c>
      <c r="E102" s="11" t="s">
        <v>473</v>
      </c>
      <c r="F102" s="12" t="s">
        <v>474</v>
      </c>
      <c r="G102" s="12" t="s">
        <v>357</v>
      </c>
      <c r="H102" s="11">
        <v>1</v>
      </c>
    </row>
    <row r="103" s="2" customFormat="1" ht="62" customHeight="1" spans="1:8">
      <c r="A103" s="11">
        <v>101</v>
      </c>
      <c r="B103" s="11" t="s">
        <v>65</v>
      </c>
      <c r="C103" s="11" t="s">
        <v>116</v>
      </c>
      <c r="D103" s="11" t="s">
        <v>475</v>
      </c>
      <c r="E103" s="11" t="s">
        <v>476</v>
      </c>
      <c r="F103" s="12" t="s">
        <v>477</v>
      </c>
      <c r="G103" s="12" t="s">
        <v>299</v>
      </c>
      <c r="H103" s="11">
        <v>1</v>
      </c>
    </row>
    <row r="104" s="2" customFormat="1" ht="62" customHeight="1" spans="1:8">
      <c r="A104" s="11">
        <v>102</v>
      </c>
      <c r="B104" s="11" t="s">
        <v>65</v>
      </c>
      <c r="C104" s="11" t="s">
        <v>478</v>
      </c>
      <c r="D104" s="11" t="s">
        <v>479</v>
      </c>
      <c r="E104" s="11" t="s">
        <v>196</v>
      </c>
      <c r="F104" s="12" t="s">
        <v>480</v>
      </c>
      <c r="G104" s="12" t="s">
        <v>481</v>
      </c>
      <c r="H104" s="11">
        <v>1</v>
      </c>
    </row>
    <row r="105" s="2" customFormat="1" ht="62" customHeight="1" spans="1:8">
      <c r="A105" s="11">
        <v>103</v>
      </c>
      <c r="B105" s="11" t="s">
        <v>65</v>
      </c>
      <c r="C105" s="11" t="s">
        <v>482</v>
      </c>
      <c r="D105" s="11" t="s">
        <v>483</v>
      </c>
      <c r="E105" s="11" t="s">
        <v>251</v>
      </c>
      <c r="F105" s="12" t="s">
        <v>484</v>
      </c>
      <c r="G105" s="12" t="s">
        <v>485</v>
      </c>
      <c r="H105" s="11">
        <v>1</v>
      </c>
    </row>
    <row r="106" s="2" customFormat="1" ht="62" customHeight="1" spans="1:8">
      <c r="A106" s="11">
        <v>104</v>
      </c>
      <c r="B106" s="11" t="s">
        <v>65</v>
      </c>
      <c r="C106" s="11" t="s">
        <v>486</v>
      </c>
      <c r="D106" s="11" t="s">
        <v>487</v>
      </c>
      <c r="E106" s="11" t="s">
        <v>448</v>
      </c>
      <c r="F106" s="12" t="s">
        <v>488</v>
      </c>
      <c r="G106" s="12" t="s">
        <v>489</v>
      </c>
      <c r="H106" s="11">
        <v>1</v>
      </c>
    </row>
    <row r="107" s="2" customFormat="1" ht="62" customHeight="1" spans="1:8">
      <c r="A107" s="11">
        <v>105</v>
      </c>
      <c r="B107" s="11" t="s">
        <v>65</v>
      </c>
      <c r="C107" s="11" t="s">
        <v>490</v>
      </c>
      <c r="D107" s="11" t="s">
        <v>491</v>
      </c>
      <c r="E107" s="11" t="s">
        <v>492</v>
      </c>
      <c r="F107" s="12" t="s">
        <v>493</v>
      </c>
      <c r="G107" s="12" t="s">
        <v>313</v>
      </c>
      <c r="H107" s="11">
        <v>1</v>
      </c>
    </row>
    <row r="108" s="2" customFormat="1" ht="62" customHeight="1" spans="1:8">
      <c r="A108" s="11">
        <v>106</v>
      </c>
      <c r="B108" s="11" t="s">
        <v>65</v>
      </c>
      <c r="C108" s="11" t="s">
        <v>494</v>
      </c>
      <c r="D108" s="11" t="s">
        <v>495</v>
      </c>
      <c r="E108" s="11" t="s">
        <v>177</v>
      </c>
      <c r="F108" s="12" t="s">
        <v>496</v>
      </c>
      <c r="G108" s="12" t="s">
        <v>497</v>
      </c>
      <c r="H108" s="11">
        <v>1</v>
      </c>
    </row>
    <row r="109" s="2" customFormat="1" ht="62" customHeight="1" spans="1:8">
      <c r="A109" s="11">
        <v>107</v>
      </c>
      <c r="B109" s="11" t="s">
        <v>65</v>
      </c>
      <c r="C109" s="11" t="s">
        <v>498</v>
      </c>
      <c r="D109" s="11" t="s">
        <v>499</v>
      </c>
      <c r="E109" s="11" t="s">
        <v>251</v>
      </c>
      <c r="F109" s="12" t="s">
        <v>500</v>
      </c>
      <c r="G109" s="12" t="s">
        <v>100</v>
      </c>
      <c r="H109" s="11">
        <v>1</v>
      </c>
    </row>
    <row r="110" s="2" customFormat="1" ht="62" customHeight="1" spans="1:8">
      <c r="A110" s="11">
        <v>108</v>
      </c>
      <c r="B110" s="11" t="s">
        <v>65</v>
      </c>
      <c r="C110" s="11" t="s">
        <v>225</v>
      </c>
      <c r="D110" s="11" t="s">
        <v>501</v>
      </c>
      <c r="E110" s="11" t="s">
        <v>187</v>
      </c>
      <c r="F110" s="12" t="s">
        <v>227</v>
      </c>
      <c r="G110" s="12" t="s">
        <v>189</v>
      </c>
      <c r="H110" s="11">
        <v>1</v>
      </c>
    </row>
    <row r="111" s="2" customFormat="1" ht="62" customHeight="1" spans="1:8">
      <c r="A111" s="11">
        <v>109</v>
      </c>
      <c r="B111" s="11" t="s">
        <v>65</v>
      </c>
      <c r="C111" s="11" t="s">
        <v>502</v>
      </c>
      <c r="D111" s="11" t="s">
        <v>503</v>
      </c>
      <c r="E111" s="11" t="s">
        <v>504</v>
      </c>
      <c r="F111" s="12" t="s">
        <v>505</v>
      </c>
      <c r="G111" s="12" t="s">
        <v>115</v>
      </c>
      <c r="H111" s="11">
        <v>1</v>
      </c>
    </row>
    <row r="112" s="2" customFormat="1" ht="62" customHeight="1" spans="1:8">
      <c r="A112" s="11">
        <v>110</v>
      </c>
      <c r="B112" s="11" t="s">
        <v>65</v>
      </c>
      <c r="C112" s="11" t="s">
        <v>506</v>
      </c>
      <c r="D112" s="11" t="s">
        <v>507</v>
      </c>
      <c r="E112" s="11" t="s">
        <v>461</v>
      </c>
      <c r="F112" s="12" t="s">
        <v>508</v>
      </c>
      <c r="G112" s="12" t="s">
        <v>445</v>
      </c>
      <c r="H112" s="11">
        <v>1</v>
      </c>
    </row>
    <row r="113" s="2" customFormat="1" ht="62" customHeight="1" spans="1:8">
      <c r="A113" s="11">
        <v>111</v>
      </c>
      <c r="B113" s="11" t="s">
        <v>65</v>
      </c>
      <c r="C113" s="11" t="s">
        <v>509</v>
      </c>
      <c r="D113" s="11" t="s">
        <v>510</v>
      </c>
      <c r="E113" s="11" t="s">
        <v>511</v>
      </c>
      <c r="F113" s="12" t="s">
        <v>512</v>
      </c>
      <c r="G113" s="12" t="s">
        <v>513</v>
      </c>
      <c r="H113" s="11">
        <v>1</v>
      </c>
    </row>
    <row r="114" s="2" customFormat="1" ht="62" customHeight="1" spans="1:8">
      <c r="A114" s="11">
        <v>112</v>
      </c>
      <c r="B114" s="11" t="s">
        <v>65</v>
      </c>
      <c r="C114" s="11" t="s">
        <v>514</v>
      </c>
      <c r="D114" s="11" t="s">
        <v>515</v>
      </c>
      <c r="E114" s="11" t="s">
        <v>516</v>
      </c>
      <c r="F114" s="12" t="s">
        <v>517</v>
      </c>
      <c r="G114" s="12" t="s">
        <v>362</v>
      </c>
      <c r="H114" s="11">
        <v>1</v>
      </c>
    </row>
    <row r="115" s="2" customFormat="1" ht="62" customHeight="1" spans="1:8">
      <c r="A115" s="11">
        <v>113</v>
      </c>
      <c r="B115" s="11" t="s">
        <v>65</v>
      </c>
      <c r="C115" s="11" t="s">
        <v>518</v>
      </c>
      <c r="D115" s="11" t="s">
        <v>519</v>
      </c>
      <c r="E115" s="11" t="s">
        <v>251</v>
      </c>
      <c r="F115" s="12" t="s">
        <v>520</v>
      </c>
      <c r="G115" s="12" t="s">
        <v>485</v>
      </c>
      <c r="H115" s="11">
        <v>2</v>
      </c>
    </row>
    <row r="116" s="2" customFormat="1" ht="62" customHeight="1" spans="1:8">
      <c r="A116" s="11">
        <v>114</v>
      </c>
      <c r="B116" s="11" t="s">
        <v>65</v>
      </c>
      <c r="C116" s="11" t="s">
        <v>228</v>
      </c>
      <c r="D116" s="11" t="s">
        <v>229</v>
      </c>
      <c r="E116" s="11" t="s">
        <v>132</v>
      </c>
      <c r="F116" s="12" t="s">
        <v>230</v>
      </c>
      <c r="G116" s="13" t="s">
        <v>231</v>
      </c>
      <c r="H116" s="11">
        <v>2</v>
      </c>
    </row>
    <row r="117" s="3" customFormat="1" ht="43" customHeight="1" spans="5:8">
      <c r="E117" s="3" t="s">
        <v>58</v>
      </c>
      <c r="F117" s="14"/>
      <c r="G117" s="14"/>
      <c r="H117" s="14" t="s">
        <v>521</v>
      </c>
    </row>
  </sheetData>
  <autoFilter xmlns:etc="http://www.wps.cn/officeDocument/2017/etCustomData" ref="A2:H117" etc:filterBottomFollowUsedRange="0">
    <extLst/>
  </autoFilter>
  <mergeCells count="1">
    <mergeCell ref="A1:H1"/>
  </mergeCells>
  <dataValidations count="1">
    <dataValidation type="list" allowBlank="1" showInputMessage="1" showErrorMessage="1" sqref="B2">
      <formula1>"电子设备类,家具类,玩具类"</formula1>
    </dataValidation>
  </dataValidations>
  <pageMargins left="0.751294958309864" right="0.751294958309864" top="0.999874956025852" bottom="0.999874956025852" header="0.499937478012926" footer="0.499937478012926"/>
  <pageSetup paperSize="9" scale="93" orientation="landscape"/>
  <headerFooter>
    <oddFooter>&amp;C&amp;"宋体,常规"&amp;11第 &amp;"宋体,常规"&amp;11&amp;P&amp;"宋体,常规"&amp;11 页，共 &amp;"宋体,常规"&amp;11&amp;N&amp;"宋体,常规"&amp;11 页</odd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图书采购统计表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88F939D36FF5476C829FF1FC2765AB4F_13</vt:lpwstr>
  </property>
  <property fmtid="{D5CDD505-2E9C-101B-9397-08002B2CF9AE}" pid="3" name="KSOProductBuildVer">
    <vt:lpwstr>2052-12.1.0.21915</vt:lpwstr>
  </property>
  <property fmtid="{D5CDD505-2E9C-101B-9397-08002B2CF9AE}" pid="4" name="KSOReadingLayout">
    <vt:bool>true</vt:bool>
  </property>
</Properties>
</file>